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to\Documents\"/>
    </mc:Choice>
  </mc:AlternateContent>
  <xr:revisionPtr revIDLastSave="0" documentId="13_ncr:1_{DC72009F-BCC7-41E2-B59A-97B650D4D6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Цены" sheetId="1" r:id="rId1"/>
  </sheets>
  <definedNames>
    <definedName name="_xlnm._FilterDatabase" localSheetId="0" hidden="1">Цены!$H$1:$K$633</definedName>
    <definedName name="_xlnm.Print_Area" localSheetId="0">Цены!$B$1:$I$604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33" i="1" l="1"/>
  <c r="J633" i="1"/>
  <c r="K632" i="1"/>
  <c r="J632" i="1"/>
  <c r="K321" i="1" l="1"/>
  <c r="J321" i="1"/>
  <c r="K319" i="1"/>
  <c r="J319" i="1"/>
  <c r="K318" i="1"/>
  <c r="J318" i="1"/>
  <c r="K317" i="1"/>
  <c r="J317" i="1"/>
  <c r="K320" i="1"/>
  <c r="J320" i="1"/>
  <c r="K459" i="1"/>
  <c r="J459" i="1"/>
  <c r="K88" i="1"/>
  <c r="J88" i="1"/>
  <c r="K87" i="1"/>
  <c r="J87" i="1"/>
  <c r="K86" i="1"/>
  <c r="J86" i="1"/>
  <c r="J526" i="1"/>
  <c r="K526" i="1"/>
  <c r="K152" i="1"/>
  <c r="J152" i="1"/>
  <c r="K148" i="1"/>
  <c r="J148" i="1"/>
  <c r="K149" i="1"/>
  <c r="J149" i="1"/>
  <c r="K147" i="1"/>
  <c r="J147" i="1"/>
  <c r="K102" i="1"/>
  <c r="J102" i="1"/>
  <c r="K120" i="1"/>
  <c r="J120" i="1"/>
  <c r="K83" i="1"/>
  <c r="J83" i="1"/>
  <c r="K31" i="1"/>
  <c r="J31" i="1"/>
  <c r="K53" i="1"/>
  <c r="J53" i="1"/>
  <c r="K27" i="1"/>
  <c r="J27" i="1"/>
  <c r="K66" i="1"/>
  <c r="J66" i="1"/>
  <c r="K57" i="1"/>
  <c r="J57" i="1"/>
  <c r="K42" i="1"/>
  <c r="J42" i="1"/>
  <c r="K36" i="1"/>
  <c r="J36" i="1"/>
  <c r="K576" i="1" l="1"/>
  <c r="J576" i="1"/>
  <c r="H74" i="1"/>
  <c r="H125" i="1"/>
  <c r="H145" i="1"/>
  <c r="H154" i="1"/>
  <c r="H166" i="1"/>
  <c r="H180" i="1"/>
  <c r="H206" i="1"/>
  <c r="H223" i="1"/>
  <c r="H239" i="1"/>
  <c r="H281" i="1"/>
  <c r="H309" i="1"/>
  <c r="H315" i="1"/>
  <c r="H344" i="1"/>
  <c r="H409" i="1"/>
  <c r="H451" i="1"/>
  <c r="H453" i="1"/>
  <c r="H464" i="1"/>
  <c r="H472" i="1"/>
  <c r="H494" i="1"/>
  <c r="H519" i="1"/>
  <c r="H529" i="1"/>
  <c r="H551" i="1"/>
  <c r="H568" i="1"/>
  <c r="H588" i="1"/>
  <c r="H597" i="1"/>
  <c r="H605" i="1"/>
  <c r="H587" i="1" l="1"/>
  <c r="H550" i="1"/>
  <c r="H408" i="1"/>
  <c r="H314" i="1"/>
  <c r="K322" i="1"/>
  <c r="J322" i="1"/>
  <c r="K106" i="1"/>
  <c r="J106" i="1"/>
  <c r="K306" i="1" l="1"/>
  <c r="J306" i="1"/>
  <c r="K435" i="1"/>
  <c r="J435" i="1"/>
  <c r="K434" i="1"/>
  <c r="J434" i="1"/>
  <c r="K412" i="1"/>
  <c r="J412" i="1"/>
  <c r="K170" i="1"/>
  <c r="J170" i="1"/>
  <c r="K91" i="1"/>
  <c r="J91" i="1"/>
  <c r="K259" i="1"/>
  <c r="J259" i="1"/>
  <c r="K34" i="1" l="1"/>
  <c r="J34" i="1"/>
  <c r="K75" i="1"/>
  <c r="J75" i="1"/>
  <c r="K78" i="1"/>
  <c r="J78" i="1"/>
  <c r="K111" i="1"/>
  <c r="J111" i="1"/>
  <c r="K269" i="1"/>
  <c r="J269" i="1"/>
  <c r="K104" i="1"/>
  <c r="J104" i="1"/>
  <c r="K251" i="1"/>
  <c r="J251" i="1"/>
  <c r="K580" i="1"/>
  <c r="J580" i="1"/>
  <c r="K573" i="1"/>
  <c r="J573" i="1"/>
  <c r="K579" i="1"/>
  <c r="J579" i="1"/>
  <c r="K404" i="1"/>
  <c r="J404" i="1"/>
  <c r="K403" i="1"/>
  <c r="J403" i="1"/>
  <c r="K392" i="1"/>
  <c r="J392" i="1"/>
  <c r="K391" i="1"/>
  <c r="J391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3" i="1"/>
  <c r="J393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J383" i="1"/>
  <c r="K382" i="1"/>
  <c r="J382" i="1"/>
  <c r="K381" i="1"/>
  <c r="J381" i="1"/>
  <c r="K380" i="1"/>
  <c r="J380" i="1"/>
  <c r="K379" i="1"/>
  <c r="J379" i="1"/>
  <c r="K378" i="1"/>
  <c r="J378" i="1"/>
  <c r="K377" i="1"/>
  <c r="J377" i="1"/>
  <c r="K376" i="1"/>
  <c r="J376" i="1"/>
  <c r="K375" i="1"/>
  <c r="J375" i="1"/>
  <c r="K374" i="1"/>
  <c r="J374" i="1"/>
  <c r="K373" i="1"/>
  <c r="J373" i="1"/>
  <c r="K372" i="1"/>
  <c r="J372" i="1"/>
  <c r="K371" i="1"/>
  <c r="J371" i="1"/>
  <c r="K370" i="1"/>
  <c r="J370" i="1"/>
  <c r="K369" i="1"/>
  <c r="J369" i="1"/>
  <c r="K368" i="1"/>
  <c r="J368" i="1"/>
  <c r="K361" i="1"/>
  <c r="J361" i="1"/>
  <c r="K359" i="1"/>
  <c r="J359" i="1"/>
  <c r="K358" i="1"/>
  <c r="J358" i="1"/>
  <c r="K357" i="1"/>
  <c r="J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49" i="1"/>
  <c r="J349" i="1"/>
  <c r="K348" i="1"/>
  <c r="J348" i="1"/>
  <c r="K347" i="1"/>
  <c r="J347" i="1"/>
  <c r="K346" i="1"/>
  <c r="J346" i="1"/>
  <c r="K345" i="1"/>
  <c r="J345" i="1"/>
  <c r="K364" i="1"/>
  <c r="J364" i="1"/>
  <c r="K350" i="1"/>
  <c r="J350" i="1"/>
  <c r="K407" i="1"/>
  <c r="J407" i="1"/>
  <c r="K406" i="1"/>
  <c r="J406" i="1"/>
  <c r="K405" i="1"/>
  <c r="J405" i="1"/>
  <c r="K402" i="1"/>
  <c r="J402" i="1"/>
  <c r="K395" i="1"/>
  <c r="J395" i="1"/>
  <c r="K394" i="1"/>
  <c r="J394" i="1"/>
  <c r="K390" i="1"/>
  <c r="J390" i="1"/>
  <c r="K367" i="1"/>
  <c r="J367" i="1"/>
  <c r="K366" i="1"/>
  <c r="J366" i="1"/>
  <c r="K365" i="1"/>
  <c r="J365" i="1"/>
  <c r="K363" i="1"/>
  <c r="J363" i="1"/>
  <c r="K362" i="1"/>
  <c r="J362" i="1"/>
  <c r="K67" i="1" l="1"/>
  <c r="J67" i="1"/>
  <c r="J68" i="1"/>
  <c r="K68" i="1"/>
  <c r="K84" i="1"/>
  <c r="J84" i="1"/>
  <c r="K108" i="1" l="1"/>
  <c r="J108" i="1"/>
  <c r="K469" i="1" l="1"/>
  <c r="J469" i="1"/>
  <c r="K468" i="1"/>
  <c r="J468" i="1"/>
  <c r="K35" i="1" l="1"/>
  <c r="J35" i="1"/>
  <c r="J8" i="1" l="1"/>
  <c r="K8" i="1"/>
  <c r="J9" i="1"/>
  <c r="K9" i="1"/>
  <c r="J14" i="1"/>
  <c r="K14" i="1"/>
  <c r="J13" i="1"/>
  <c r="K13" i="1"/>
  <c r="J15" i="1"/>
  <c r="K15" i="1"/>
  <c r="J16" i="1"/>
  <c r="K16" i="1"/>
  <c r="J17" i="1"/>
  <c r="K17" i="1"/>
  <c r="J18" i="1"/>
  <c r="K18" i="1"/>
  <c r="J19" i="1"/>
  <c r="K19" i="1"/>
  <c r="J11" i="1"/>
  <c r="K11" i="1"/>
  <c r="J10" i="1"/>
  <c r="K10" i="1"/>
  <c r="J12" i="1"/>
  <c r="K12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8" i="1"/>
  <c r="K28" i="1"/>
  <c r="J29" i="1"/>
  <c r="K29" i="1"/>
  <c r="J30" i="1"/>
  <c r="K30" i="1"/>
  <c r="J32" i="1"/>
  <c r="K32" i="1"/>
  <c r="J33" i="1"/>
  <c r="K33" i="1"/>
  <c r="J37" i="1"/>
  <c r="K37" i="1"/>
  <c r="J38" i="1"/>
  <c r="K38" i="1"/>
  <c r="J39" i="1"/>
  <c r="K39" i="1"/>
  <c r="J40" i="1"/>
  <c r="K40" i="1"/>
  <c r="J41" i="1"/>
  <c r="K41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4" i="1"/>
  <c r="K54" i="1"/>
  <c r="J55" i="1"/>
  <c r="K55" i="1"/>
  <c r="J56" i="1"/>
  <c r="K56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9" i="1"/>
  <c r="K69" i="1"/>
  <c r="J70" i="1"/>
  <c r="K70" i="1"/>
  <c r="J71" i="1"/>
  <c r="K71" i="1"/>
  <c r="J72" i="1"/>
  <c r="K72" i="1"/>
  <c r="J73" i="1"/>
  <c r="K73" i="1"/>
  <c r="J76" i="1"/>
  <c r="K76" i="1"/>
  <c r="J77" i="1"/>
  <c r="K77" i="1"/>
  <c r="J79" i="1"/>
  <c r="K79" i="1"/>
  <c r="J80" i="1"/>
  <c r="K80" i="1"/>
  <c r="J81" i="1"/>
  <c r="K81" i="1"/>
  <c r="J82" i="1"/>
  <c r="K82" i="1"/>
  <c r="J85" i="1"/>
  <c r="K85" i="1"/>
  <c r="J89" i="1"/>
  <c r="K89" i="1"/>
  <c r="J90" i="1"/>
  <c r="K90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3" i="1"/>
  <c r="K103" i="1"/>
  <c r="J105" i="1"/>
  <c r="K105" i="1"/>
  <c r="J107" i="1"/>
  <c r="K107" i="1"/>
  <c r="J109" i="1"/>
  <c r="K109" i="1"/>
  <c r="J110" i="1"/>
  <c r="K110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1" i="1"/>
  <c r="K121" i="1"/>
  <c r="J122" i="1"/>
  <c r="K122" i="1"/>
  <c r="J123" i="1"/>
  <c r="K123" i="1"/>
  <c r="J124" i="1"/>
  <c r="K124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6" i="1"/>
  <c r="K146" i="1"/>
  <c r="J150" i="1"/>
  <c r="K150" i="1"/>
  <c r="J151" i="1"/>
  <c r="K151" i="1"/>
  <c r="J153" i="1"/>
  <c r="K153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7" i="1"/>
  <c r="K167" i="1"/>
  <c r="J168" i="1"/>
  <c r="K168" i="1"/>
  <c r="J169" i="1"/>
  <c r="K169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J177" i="1"/>
  <c r="K177" i="1"/>
  <c r="J178" i="1"/>
  <c r="K178" i="1"/>
  <c r="J179" i="1"/>
  <c r="K179" i="1"/>
  <c r="J181" i="1"/>
  <c r="K181" i="1"/>
  <c r="J182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7" i="1"/>
  <c r="K207" i="1"/>
  <c r="J208" i="1"/>
  <c r="K208" i="1"/>
  <c r="J209" i="1"/>
  <c r="K209" i="1"/>
  <c r="J210" i="1"/>
  <c r="K210" i="1"/>
  <c r="J211" i="1"/>
  <c r="K211" i="1"/>
  <c r="J212" i="1"/>
  <c r="K212" i="1"/>
  <c r="J213" i="1"/>
  <c r="K213" i="1"/>
  <c r="J214" i="1"/>
  <c r="K214" i="1"/>
  <c r="J215" i="1"/>
  <c r="K215" i="1"/>
  <c r="J216" i="1"/>
  <c r="K216" i="1"/>
  <c r="J217" i="1"/>
  <c r="K217" i="1"/>
  <c r="J218" i="1"/>
  <c r="K218" i="1"/>
  <c r="J219" i="1"/>
  <c r="K219" i="1"/>
  <c r="J220" i="1"/>
  <c r="K220" i="1"/>
  <c r="J221" i="1"/>
  <c r="K221" i="1"/>
  <c r="J222" i="1"/>
  <c r="K222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40" i="1"/>
  <c r="K240" i="1"/>
  <c r="J241" i="1"/>
  <c r="K241" i="1"/>
  <c r="J242" i="1"/>
  <c r="K242" i="1"/>
  <c r="J243" i="1"/>
  <c r="K243" i="1"/>
  <c r="J244" i="1"/>
  <c r="K244" i="1"/>
  <c r="J245" i="1"/>
  <c r="K245" i="1"/>
  <c r="J246" i="1"/>
  <c r="K246" i="1"/>
  <c r="J247" i="1"/>
  <c r="K247" i="1"/>
  <c r="J248" i="1"/>
  <c r="K248" i="1"/>
  <c r="J249" i="1"/>
  <c r="K249" i="1"/>
  <c r="J250" i="1"/>
  <c r="K250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J290" i="1"/>
  <c r="K290" i="1"/>
  <c r="J291" i="1"/>
  <c r="K291" i="1"/>
  <c r="J292" i="1"/>
  <c r="K292" i="1"/>
  <c r="J293" i="1"/>
  <c r="K293" i="1"/>
  <c r="J294" i="1"/>
  <c r="K294" i="1"/>
  <c r="J295" i="1"/>
  <c r="K295" i="1"/>
  <c r="J296" i="1"/>
  <c r="K296" i="1"/>
  <c r="J297" i="1"/>
  <c r="K297" i="1"/>
  <c r="J298" i="1"/>
  <c r="K298" i="1"/>
  <c r="J299" i="1"/>
  <c r="K299" i="1"/>
  <c r="J300" i="1"/>
  <c r="K300" i="1"/>
  <c r="J301" i="1"/>
  <c r="K301" i="1"/>
  <c r="J302" i="1"/>
  <c r="K302" i="1"/>
  <c r="J303" i="1"/>
  <c r="K303" i="1"/>
  <c r="J304" i="1"/>
  <c r="K304" i="1"/>
  <c r="J305" i="1"/>
  <c r="K305" i="1"/>
  <c r="J307" i="1"/>
  <c r="K307" i="1"/>
  <c r="J308" i="1"/>
  <c r="K308" i="1"/>
  <c r="J310" i="1"/>
  <c r="K310" i="1"/>
  <c r="J311" i="1"/>
  <c r="K311" i="1"/>
  <c r="J312" i="1"/>
  <c r="K312" i="1"/>
  <c r="J313" i="1"/>
  <c r="K313" i="1"/>
  <c r="J316" i="1"/>
  <c r="K316" i="1"/>
  <c r="J323" i="1"/>
  <c r="K323" i="1"/>
  <c r="J324" i="1"/>
  <c r="K324" i="1"/>
  <c r="J325" i="1"/>
  <c r="K325" i="1"/>
  <c r="J326" i="1"/>
  <c r="K326" i="1"/>
  <c r="J327" i="1"/>
  <c r="K327" i="1"/>
  <c r="J328" i="1"/>
  <c r="K328" i="1"/>
  <c r="J329" i="1"/>
  <c r="K329" i="1"/>
  <c r="J330" i="1"/>
  <c r="K330" i="1"/>
  <c r="J331" i="1"/>
  <c r="K331" i="1"/>
  <c r="J332" i="1"/>
  <c r="K332" i="1"/>
  <c r="J333" i="1"/>
  <c r="K333" i="1"/>
  <c r="J334" i="1"/>
  <c r="K334" i="1"/>
  <c r="J335" i="1"/>
  <c r="K335" i="1"/>
  <c r="J336" i="1"/>
  <c r="K336" i="1"/>
  <c r="J337" i="1"/>
  <c r="K337" i="1"/>
  <c r="J338" i="1"/>
  <c r="K338" i="1"/>
  <c r="J339" i="1"/>
  <c r="K339" i="1"/>
  <c r="J340" i="1"/>
  <c r="K340" i="1"/>
  <c r="J341" i="1"/>
  <c r="K341" i="1"/>
  <c r="J342" i="1"/>
  <c r="K342" i="1"/>
  <c r="J343" i="1"/>
  <c r="K343" i="1"/>
  <c r="J360" i="1"/>
  <c r="K360" i="1"/>
  <c r="J410" i="1"/>
  <c r="K410" i="1"/>
  <c r="J411" i="1"/>
  <c r="K411" i="1"/>
  <c r="J413" i="1"/>
  <c r="K413" i="1"/>
  <c r="J414" i="1"/>
  <c r="K414" i="1"/>
  <c r="J415" i="1"/>
  <c r="K415" i="1"/>
  <c r="J416" i="1"/>
  <c r="K416" i="1"/>
  <c r="J417" i="1"/>
  <c r="K417" i="1"/>
  <c r="J418" i="1"/>
  <c r="K418" i="1"/>
  <c r="J419" i="1"/>
  <c r="K419" i="1"/>
  <c r="J420" i="1"/>
  <c r="K420" i="1"/>
  <c r="J421" i="1"/>
  <c r="K421" i="1"/>
  <c r="J422" i="1"/>
  <c r="K422" i="1"/>
  <c r="J423" i="1"/>
  <c r="K423" i="1"/>
  <c r="J424" i="1"/>
  <c r="K424" i="1"/>
  <c r="J425" i="1"/>
  <c r="K425" i="1"/>
  <c r="J426" i="1"/>
  <c r="K426" i="1"/>
  <c r="J427" i="1"/>
  <c r="K427" i="1"/>
  <c r="J428" i="1"/>
  <c r="K428" i="1"/>
  <c r="J429" i="1"/>
  <c r="K429" i="1"/>
  <c r="J430" i="1"/>
  <c r="K430" i="1"/>
  <c r="J431" i="1"/>
  <c r="K431" i="1"/>
  <c r="J432" i="1"/>
  <c r="K432" i="1"/>
  <c r="J433" i="1"/>
  <c r="K433" i="1"/>
  <c r="J436" i="1"/>
  <c r="K436" i="1"/>
  <c r="J437" i="1"/>
  <c r="K437" i="1"/>
  <c r="J438" i="1"/>
  <c r="K438" i="1"/>
  <c r="J439" i="1"/>
  <c r="K439" i="1"/>
  <c r="J440" i="1"/>
  <c r="K440" i="1"/>
  <c r="J441" i="1"/>
  <c r="K441" i="1"/>
  <c r="J442" i="1"/>
  <c r="K442" i="1"/>
  <c r="J443" i="1"/>
  <c r="K443" i="1"/>
  <c r="J444" i="1"/>
  <c r="K444" i="1"/>
  <c r="J445" i="1"/>
  <c r="K445" i="1"/>
  <c r="J446" i="1"/>
  <c r="K446" i="1"/>
  <c r="J447" i="1"/>
  <c r="K447" i="1"/>
  <c r="J448" i="1"/>
  <c r="K448" i="1"/>
  <c r="J449" i="1"/>
  <c r="K449" i="1"/>
  <c r="J450" i="1"/>
  <c r="K450" i="1"/>
  <c r="J452" i="1"/>
  <c r="K452" i="1"/>
  <c r="J454" i="1"/>
  <c r="K454" i="1"/>
  <c r="J455" i="1"/>
  <c r="K455" i="1"/>
  <c r="J456" i="1"/>
  <c r="K456" i="1"/>
  <c r="J457" i="1"/>
  <c r="K457" i="1"/>
  <c r="J458" i="1"/>
  <c r="K458" i="1"/>
  <c r="J460" i="1"/>
  <c r="K460" i="1"/>
  <c r="J461" i="1"/>
  <c r="K461" i="1"/>
  <c r="J462" i="1"/>
  <c r="K462" i="1"/>
  <c r="J463" i="1"/>
  <c r="K463" i="1"/>
  <c r="J465" i="1"/>
  <c r="K465" i="1"/>
  <c r="J466" i="1"/>
  <c r="K466" i="1"/>
  <c r="J467" i="1"/>
  <c r="K467" i="1"/>
  <c r="J470" i="1"/>
  <c r="K470" i="1"/>
  <c r="J471" i="1"/>
  <c r="K471" i="1"/>
  <c r="J473" i="1"/>
  <c r="K473" i="1"/>
  <c r="J474" i="1"/>
  <c r="K474" i="1"/>
  <c r="J475" i="1"/>
  <c r="K475" i="1"/>
  <c r="J476" i="1"/>
  <c r="K476" i="1"/>
  <c r="J477" i="1"/>
  <c r="K477" i="1"/>
  <c r="J478" i="1"/>
  <c r="K478" i="1"/>
  <c r="J479" i="1"/>
  <c r="K479" i="1"/>
  <c r="J480" i="1"/>
  <c r="K480" i="1"/>
  <c r="J481" i="1"/>
  <c r="K481" i="1"/>
  <c r="J482" i="1"/>
  <c r="K482" i="1"/>
  <c r="J483" i="1"/>
  <c r="K483" i="1"/>
  <c r="J484" i="1"/>
  <c r="K484" i="1"/>
  <c r="J485" i="1"/>
  <c r="K485" i="1"/>
  <c r="J486" i="1"/>
  <c r="K486" i="1"/>
  <c r="J487" i="1"/>
  <c r="K487" i="1"/>
  <c r="J488" i="1"/>
  <c r="K488" i="1"/>
  <c r="J489" i="1"/>
  <c r="K489" i="1"/>
  <c r="J490" i="1"/>
  <c r="K490" i="1"/>
  <c r="J491" i="1"/>
  <c r="K491" i="1"/>
  <c r="J492" i="1"/>
  <c r="K492" i="1"/>
  <c r="J493" i="1"/>
  <c r="K493" i="1"/>
  <c r="J495" i="1"/>
  <c r="K495" i="1"/>
  <c r="J496" i="1"/>
  <c r="K496" i="1"/>
  <c r="J497" i="1"/>
  <c r="K497" i="1"/>
  <c r="J498" i="1"/>
  <c r="K498" i="1"/>
  <c r="J499" i="1"/>
  <c r="K499" i="1"/>
  <c r="J500" i="1"/>
  <c r="K500" i="1"/>
  <c r="J501" i="1"/>
  <c r="K501" i="1"/>
  <c r="J502" i="1"/>
  <c r="K502" i="1"/>
  <c r="J503" i="1"/>
  <c r="K503" i="1"/>
  <c r="J504" i="1"/>
  <c r="K504" i="1"/>
  <c r="J505" i="1"/>
  <c r="K505" i="1"/>
  <c r="J506" i="1"/>
  <c r="K506" i="1"/>
  <c r="J507" i="1"/>
  <c r="K507" i="1"/>
  <c r="J508" i="1"/>
  <c r="K508" i="1"/>
  <c r="J509" i="1"/>
  <c r="K509" i="1"/>
  <c r="J510" i="1"/>
  <c r="K510" i="1"/>
  <c r="J511" i="1"/>
  <c r="K511" i="1"/>
  <c r="J512" i="1"/>
  <c r="K512" i="1"/>
  <c r="J513" i="1"/>
  <c r="K513" i="1"/>
  <c r="J514" i="1"/>
  <c r="K514" i="1"/>
  <c r="J515" i="1"/>
  <c r="K515" i="1"/>
  <c r="J516" i="1"/>
  <c r="K516" i="1"/>
  <c r="J517" i="1"/>
  <c r="K517" i="1"/>
  <c r="J518" i="1"/>
  <c r="K518" i="1"/>
  <c r="J520" i="1"/>
  <c r="K520" i="1"/>
  <c r="J521" i="1"/>
  <c r="K521" i="1"/>
  <c r="J522" i="1"/>
  <c r="K522" i="1"/>
  <c r="J523" i="1"/>
  <c r="K523" i="1"/>
  <c r="J524" i="1"/>
  <c r="K524" i="1"/>
  <c r="J525" i="1"/>
  <c r="K525" i="1"/>
  <c r="J527" i="1"/>
  <c r="K527" i="1"/>
  <c r="J528" i="1"/>
  <c r="K528" i="1"/>
  <c r="J530" i="1"/>
  <c r="K530" i="1"/>
  <c r="J531" i="1"/>
  <c r="K531" i="1"/>
  <c r="J532" i="1"/>
  <c r="K532" i="1"/>
  <c r="J533" i="1"/>
  <c r="K533" i="1"/>
  <c r="J534" i="1"/>
  <c r="K534" i="1"/>
  <c r="J535" i="1"/>
  <c r="K535" i="1"/>
  <c r="J536" i="1"/>
  <c r="K536" i="1"/>
  <c r="J537" i="1"/>
  <c r="K537" i="1"/>
  <c r="J538" i="1"/>
  <c r="K538" i="1"/>
  <c r="J539" i="1"/>
  <c r="K539" i="1"/>
  <c r="J540" i="1"/>
  <c r="K540" i="1"/>
  <c r="J541" i="1"/>
  <c r="K541" i="1"/>
  <c r="J542" i="1"/>
  <c r="K542" i="1"/>
  <c r="J543" i="1"/>
  <c r="K543" i="1"/>
  <c r="J544" i="1"/>
  <c r="K544" i="1"/>
  <c r="J545" i="1"/>
  <c r="K545" i="1"/>
  <c r="J546" i="1"/>
  <c r="K546" i="1"/>
  <c r="J547" i="1"/>
  <c r="K547" i="1"/>
  <c r="J548" i="1"/>
  <c r="K548" i="1"/>
  <c r="J549" i="1"/>
  <c r="K549" i="1"/>
  <c r="J552" i="1"/>
  <c r="K552" i="1"/>
  <c r="J553" i="1"/>
  <c r="K553" i="1"/>
  <c r="J554" i="1"/>
  <c r="K554" i="1"/>
  <c r="J555" i="1"/>
  <c r="K555" i="1"/>
  <c r="J556" i="1"/>
  <c r="K556" i="1"/>
  <c r="J557" i="1"/>
  <c r="K557" i="1"/>
  <c r="J558" i="1"/>
  <c r="K558" i="1"/>
  <c r="J559" i="1"/>
  <c r="K559" i="1"/>
  <c r="J560" i="1"/>
  <c r="K560" i="1"/>
  <c r="J561" i="1"/>
  <c r="K561" i="1"/>
  <c r="J562" i="1"/>
  <c r="K562" i="1"/>
  <c r="J563" i="1"/>
  <c r="K563" i="1"/>
  <c r="J564" i="1"/>
  <c r="K564" i="1"/>
  <c r="J565" i="1"/>
  <c r="K565" i="1"/>
  <c r="J566" i="1"/>
  <c r="K566" i="1"/>
  <c r="J567" i="1"/>
  <c r="K567" i="1"/>
  <c r="J569" i="1"/>
  <c r="K569" i="1"/>
  <c r="J570" i="1"/>
  <c r="K570" i="1"/>
  <c r="J571" i="1"/>
  <c r="K571" i="1"/>
  <c r="J572" i="1"/>
  <c r="K572" i="1"/>
  <c r="J574" i="1"/>
  <c r="K574" i="1"/>
  <c r="J575" i="1"/>
  <c r="K575" i="1"/>
  <c r="J577" i="1"/>
  <c r="K577" i="1"/>
  <c r="J578" i="1"/>
  <c r="K578" i="1"/>
  <c r="J581" i="1"/>
  <c r="K581" i="1"/>
  <c r="J582" i="1"/>
  <c r="K582" i="1"/>
  <c r="J583" i="1"/>
  <c r="K583" i="1"/>
  <c r="J584" i="1"/>
  <c r="K584" i="1"/>
  <c r="J585" i="1"/>
  <c r="K585" i="1"/>
  <c r="J586" i="1"/>
  <c r="K586" i="1"/>
  <c r="J589" i="1"/>
  <c r="K589" i="1"/>
  <c r="J590" i="1"/>
  <c r="K590" i="1"/>
  <c r="J591" i="1"/>
  <c r="K591" i="1"/>
  <c r="J592" i="1"/>
  <c r="K592" i="1"/>
  <c r="J593" i="1"/>
  <c r="K593" i="1"/>
  <c r="J594" i="1"/>
  <c r="K594" i="1"/>
  <c r="J595" i="1"/>
  <c r="K595" i="1"/>
  <c r="J596" i="1"/>
  <c r="K596" i="1"/>
  <c r="J598" i="1"/>
  <c r="K598" i="1"/>
  <c r="J599" i="1"/>
  <c r="K599" i="1"/>
  <c r="J600" i="1"/>
  <c r="K600" i="1"/>
  <c r="J601" i="1"/>
  <c r="K601" i="1"/>
  <c r="J602" i="1"/>
  <c r="K602" i="1"/>
  <c r="J603" i="1"/>
  <c r="K603" i="1"/>
  <c r="J604" i="1"/>
  <c r="K604" i="1"/>
  <c r="J606" i="1"/>
  <c r="K606" i="1"/>
  <c r="J607" i="1"/>
  <c r="K607" i="1"/>
  <c r="J608" i="1"/>
  <c r="K608" i="1"/>
  <c r="J609" i="1"/>
  <c r="K609" i="1"/>
  <c r="J610" i="1"/>
  <c r="K610" i="1"/>
  <c r="J611" i="1"/>
  <c r="K611" i="1"/>
  <c r="J612" i="1"/>
  <c r="K612" i="1"/>
  <c r="J613" i="1"/>
  <c r="K613" i="1"/>
  <c r="J614" i="1"/>
  <c r="K614" i="1"/>
  <c r="J615" i="1"/>
  <c r="K615" i="1"/>
  <c r="J616" i="1"/>
  <c r="K616" i="1"/>
  <c r="J617" i="1"/>
  <c r="K617" i="1"/>
  <c r="J618" i="1"/>
  <c r="K618" i="1"/>
  <c r="J619" i="1"/>
  <c r="K619" i="1"/>
  <c r="J620" i="1"/>
  <c r="K620" i="1"/>
  <c r="J622" i="1"/>
  <c r="K622" i="1"/>
  <c r="J623" i="1"/>
  <c r="K623" i="1"/>
  <c r="J624" i="1"/>
  <c r="K624" i="1"/>
  <c r="J625" i="1"/>
  <c r="K625" i="1"/>
  <c r="J626" i="1"/>
  <c r="K626" i="1"/>
  <c r="J627" i="1"/>
  <c r="K627" i="1"/>
  <c r="J628" i="1"/>
  <c r="K628" i="1"/>
  <c r="J629" i="1"/>
  <c r="K629" i="1"/>
  <c r="I2" i="1" l="1"/>
  <c r="H7" i="1" l="1"/>
  <c r="I3" i="1" l="1"/>
  <c r="H6" i="1" l="1"/>
</calcChain>
</file>

<file path=xl/sharedStrings.xml><?xml version="1.0" encoding="utf-8"?>
<sst xmlns="http://schemas.openxmlformats.org/spreadsheetml/2006/main" count="670" uniqueCount="668">
  <si>
    <t>Наименование</t>
  </si>
  <si>
    <t>ИГРОВЫЕ УСТРОЙСТВА</t>
  </si>
  <si>
    <t>Игровые клавиатуры</t>
  </si>
  <si>
    <r>
      <t xml:space="preserve">Клавиатура проводная игровая механическая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rFont val="Calibri"/>
        <family val="2"/>
        <charset val="204"/>
        <scheme val="minor"/>
      </rPr>
      <t xml:space="preserve"> Aryaman, RGB подсветка, подставка, (Черный), USB, ENG/RU</t>
    </r>
  </si>
  <si>
    <r>
      <t xml:space="preserve">Клавиатура проводная игровая механическая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color rgb="FFFF000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Daksa, Rainbow (Черный), USB, ENG/RU</t>
    </r>
  </si>
  <si>
    <r>
      <t xml:space="preserve">Клавиатура проводная игровая механическая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rFont val="Calibri"/>
        <family val="2"/>
        <charset val="204"/>
        <scheme val="minor"/>
      </rPr>
      <t xml:space="preserve"> Dark Avenger 2 (Черный), USB, ENG/RU</t>
    </r>
  </si>
  <si>
    <r>
      <t xml:space="preserve">Клавиатура проводная игровая механическая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rFont val="Calibri"/>
        <family val="2"/>
        <charset val="204"/>
        <scheme val="minor"/>
      </rPr>
      <t xml:space="preserve"> Devarajas, RGB подсветка, Full Metall, (Черный), USB, ENG/Ru</t>
    </r>
  </si>
  <si>
    <r>
      <t xml:space="preserve">Клавиатура проводная игровая механическая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rFont val="Calibri"/>
        <family val="2"/>
        <charset val="204"/>
        <scheme val="minor"/>
      </rPr>
      <t xml:space="preserve"> Diti X Укороченная, RGB, Макроc (Черный), USB, ENG/RU</t>
    </r>
  </si>
  <si>
    <r>
      <t xml:space="preserve">Клавиатура проводная игровая механическая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rFont val="Calibri"/>
        <family val="2"/>
        <charset val="204"/>
        <scheme val="minor"/>
      </rPr>
      <t xml:space="preserve"> Indrah (Черный), USB, ENG/RU</t>
    </r>
  </si>
  <si>
    <r>
      <t xml:space="preserve">Клавиатура проводная игровая механическая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rFont val="Calibri"/>
        <family val="2"/>
        <charset val="204"/>
        <scheme val="minor"/>
      </rPr>
      <t xml:space="preserve"> Kumara, RGB, Full Anti-Ghosting, (Черный), USB, ENG/RU</t>
    </r>
  </si>
  <si>
    <r>
      <t xml:space="preserve">Клавиатура проводная игровая механическая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rFont val="Calibri"/>
        <family val="2"/>
        <charset val="204"/>
        <scheme val="minor"/>
      </rPr>
      <t xml:space="preserve"> Lakshmi,радужная,тихая  (Черный), USB, ENG/RU</t>
    </r>
  </si>
  <si>
    <r>
      <t xml:space="preserve">Клавиатура проводная игровая механическая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rFont val="Calibri"/>
        <family val="2"/>
        <charset val="204"/>
        <scheme val="minor"/>
      </rPr>
      <t xml:space="preserve"> Mitra, RGB, Full Anti-Ghosting, (Черный), USB, ENG/RU</t>
    </r>
  </si>
  <si>
    <r>
      <t xml:space="preserve">Клавиатура проводная игровая механическая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rFont val="Calibri"/>
        <family val="2"/>
        <charset val="204"/>
        <scheme val="minor"/>
      </rPr>
      <t xml:space="preserve"> Usas (Черный), USB, ENG/RU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</si>
  <si>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Blitz GK-240L RU,Rainbow (Черный), USB, ENG/RU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</si>
  <si>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Dark Arts GK-375 RU,Rainbow,87 (Черный), USB, ENG/RU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</si>
  <si>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Paladin GK-370L,anti-ghost,радужная (Черный), USB, ENG/RU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</si>
  <si>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Reborn GK-165DL,anti-ghost,радужная (Черный), USB, ENG/RU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</si>
  <si>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Striker GK-380L,Rainbow,61 клавиша (Черный), USB, ENG/RU</t>
    </r>
  </si>
  <si>
    <r>
      <t xml:space="preserve">Клавиатура проводная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Arx GK-196L, ENG/RUS, USB, радужная подсветка</t>
    </r>
  </si>
  <si>
    <r>
      <t xml:space="preserve">Клавиатура проводная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Legion GK-010DL, ENG/RUS, USB, Радужная подсветка</t>
    </r>
  </si>
  <si>
    <r>
      <t xml:space="preserve">Клавиатура проводная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Mayhem GK-360DL, ENG/RUS, USB, RGB подсветка</t>
    </r>
  </si>
  <si>
    <r>
      <t xml:space="preserve">Клавиатура проводная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Spark GK-300L RU,радужная подсветка</t>
    </r>
  </si>
  <si>
    <r>
      <t xml:space="preserve">Клавиатура проводная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Werewolf GK-120DL, ENG/RUS, USB, RGB подсветка</t>
    </r>
  </si>
  <si>
    <t>Игровые мыши и наборы</t>
  </si>
  <si>
    <r>
      <t xml:space="preserve">Игровой набор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Devourer MHP-006 мышь+гарнитура+ковер</t>
    </r>
  </si>
  <si>
    <r>
      <t xml:space="preserve">Игровой набор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Glion C-123 RU,Light,мышь+клавиатура</t>
    </r>
  </si>
  <si>
    <r>
      <t xml:space="preserve">Игровой набор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Singularity MKP-118 мышь+клавиатура+гарнитура+ков.</t>
    </r>
  </si>
  <si>
    <r>
      <t xml:space="preserve">Игровой набор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Target MKP-350 мышь+клавиатура+гарнитура+ков.</t>
    </r>
  </si>
  <si>
    <r>
      <t xml:space="preserve">Игровой набор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Tark C-779 RU,Light,мышь+клавиатура+ковер</t>
    </r>
  </si>
  <si>
    <r>
      <t xml:space="preserve">Игровой набор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Tor MHP-127 мышь+клав.+гарн.+ков.+колонка</t>
    </r>
  </si>
  <si>
    <r>
      <t xml:space="preserve">Мышь проводная игровая оптическая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Bulletstorm GM-928 7кнопок,7200dpi</t>
    </r>
  </si>
  <si>
    <r>
      <t xml:space="preserve">Мышь проводная игровая оптическая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Forced GM-020L оптика,6кнопок,800-3200dpi,  </t>
    </r>
    <r>
      <rPr>
        <b/>
        <sz val="10"/>
        <color rgb="FF0070C0"/>
        <rFont val="Calibri"/>
        <family val="2"/>
        <charset val="238"/>
        <scheme val="minor"/>
      </rPr>
      <t>+ коврик в комплекте</t>
    </r>
  </si>
  <si>
    <r>
      <t xml:space="preserve">Мышь проводная игровая оптическая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Oversider GM-917 RGB,12 кнопок,12000dpi</t>
    </r>
  </si>
  <si>
    <r>
      <t xml:space="preserve">Мышь проводная игровая оптическая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>Prototype GM-670L (черный),USB, 6 кнопок, 2400dpi</t>
    </r>
  </si>
  <si>
    <r>
      <t xml:space="preserve">Мышь проводная игровая оптическая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Shepard GM-620L RGB,7кнопок,3200dpi</t>
    </r>
  </si>
  <si>
    <r>
      <t xml:space="preserve">Мышь проводная игровая оптическая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Shock GM-110L (черный),USB, 6 кнопок, 800-3200 dpi,</t>
    </r>
    <r>
      <rPr>
        <sz val="10"/>
        <color rgb="FF0070C0"/>
        <rFont val="Calibri"/>
        <family val="2"/>
        <charset val="238"/>
        <scheme val="minor"/>
      </rPr>
      <t xml:space="preserve"> </t>
    </r>
    <r>
      <rPr>
        <b/>
        <sz val="10"/>
        <color rgb="FF0070C0"/>
        <rFont val="Calibri"/>
        <family val="2"/>
        <charset val="238"/>
        <scheme val="minor"/>
      </rPr>
      <t>+ коврик в комплекте</t>
    </r>
  </si>
  <si>
    <r>
      <t xml:space="preserve">Мышь проводная игровая оптическая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Sky Dragon GM-090L (черный),USB, 6 кнопок, 800-3200 dpi, </t>
    </r>
    <r>
      <rPr>
        <b/>
        <sz val="10"/>
        <color rgb="FF0070C0"/>
        <rFont val="Calibri"/>
        <family val="2"/>
        <charset val="238"/>
        <scheme val="minor"/>
      </rPr>
      <t>+ коврик в комплекте</t>
    </r>
  </si>
  <si>
    <r>
      <t xml:space="preserve">Мышь проводная игровая оптическая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Sleipnir GM-927 6 кнопок,12800dpi</t>
    </r>
  </si>
  <si>
    <r>
      <t xml:space="preserve">Мышь проводная игровая оптическая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sTarx GM-390L (черный),USB, 8 кнопок, рег. веса, 800-3200 dpi</t>
    </r>
  </si>
  <si>
    <r>
      <t xml:space="preserve">Мышь проводная игровая оптическая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Titan GM-650L (черный),USB, RGB, Macro, 6кнопок, 6400dpi</t>
    </r>
  </si>
  <si>
    <r>
      <t xml:space="preserve">Мышь проводная игровая оптическая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Venom GM-640L (черный),USB, 8 кнопок, 1200-7200 dpi</t>
    </r>
  </si>
  <si>
    <r>
      <t xml:space="preserve">Мышь проводная игровая оптическая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Wolverine GM-700L RGB,7кнопок,12800dpi</t>
    </r>
  </si>
  <si>
    <t>Игровые коврики</t>
  </si>
  <si>
    <r>
      <t xml:space="preserve">Игровой ковер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Angel of Death M 360x270x3 мм, черный</t>
    </r>
  </si>
  <si>
    <r>
      <t xml:space="preserve">Игровой ковер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Black, 250x200x3 мм, черный</t>
    </r>
  </si>
  <si>
    <r>
      <t xml:space="preserve">Игровой ковер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Black M, 360x270x3 мм, черный</t>
    </r>
  </si>
  <si>
    <r>
      <t xml:space="preserve">Игровой ковер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Black XXL, 400х355х3 мм, черный</t>
    </r>
  </si>
  <si>
    <r>
      <t xml:space="preserve">Игровой ковер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Black Ultra 800х300х3мм, черный</t>
    </r>
  </si>
  <si>
    <r>
      <t xml:space="preserve">Игровой ковер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Black Ultra XXL 900*450*3мм, черный</t>
    </r>
  </si>
  <si>
    <r>
      <t xml:space="preserve">Игровой ковер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Cerberus XXL 400x355x3 мм, черный</t>
    </r>
  </si>
  <si>
    <r>
      <t xml:space="preserve">Игровой ковер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Dragon Rage M 360x270x3 мм, черный</t>
    </r>
  </si>
  <si>
    <r>
      <t xml:space="preserve">Игровой ковер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Liberty 800х300х3мм, черный</t>
    </r>
  </si>
  <si>
    <r>
      <t xml:space="preserve">Игровой ковер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Warrior 820х300х3мм, черный</t>
    </r>
  </si>
  <si>
    <r>
      <t xml:space="preserve">Игровой ковер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Ultra Light Подсветка, 900*350*4мм, черный</t>
    </r>
  </si>
  <si>
    <t>Игровые рули</t>
  </si>
  <si>
    <r>
      <t xml:space="preserve">Руль игровой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Challenge Mini LE (USB) 10 кн.</t>
    </r>
  </si>
  <si>
    <r>
      <t xml:space="preserve">Руль игровой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FORSAGE GTR (USB) 12 кн, рычаг коробки передач</t>
    </r>
  </si>
  <si>
    <t>Джойстики и геймпады</t>
  </si>
  <si>
    <r>
      <t xml:space="preserve">Беспроводной геймпад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Game Master Wireless, 12 кн., 10 метров, 2.4 ГГц, USB</t>
    </r>
  </si>
  <si>
    <r>
      <t xml:space="preserve">Геймпад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Omega USB, 12 кнопок, 2 стика</t>
    </r>
  </si>
  <si>
    <r>
      <t xml:space="preserve">Геймпад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Vortex USB, 13 кнопок</t>
    </r>
  </si>
  <si>
    <r>
      <t xml:space="preserve">Геймпад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Zoom USB Xinput, 10 кнопок, 2 стика</t>
    </r>
  </si>
  <si>
    <t>Игровые гарнитуры</t>
  </si>
  <si>
    <r>
      <t xml:space="preserve">Игровая гарнитура стерео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color theme="1"/>
        <rFont val="Calibri"/>
        <family val="2"/>
        <charset val="204"/>
        <scheme val="minor"/>
      </rPr>
      <t xml:space="preserve"> Lamia 2 7.1, подсветка, подставка в комлекте регулят. громк., 1.8 м кабель</t>
    </r>
  </si>
  <si>
    <r>
      <t xml:space="preserve">Игровая гарнитура стерео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Cosmo PRO объемный звук 7.1, RGB, 2.1 м</t>
    </r>
  </si>
  <si>
    <r>
      <t xml:space="preserve">Игровая гарнитура стерео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Сujo черный+красный, провод 2м</t>
    </r>
  </si>
  <si>
    <r>
      <t xml:space="preserve">Игровая гарнитура стерео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Flame черный, RGB подсветка, провод 2м</t>
    </r>
  </si>
  <si>
    <r>
      <t xml:space="preserve">Игровая гарнитура стерео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Lester черный-зеленый, подсветка регулят. громк., 2,2 м кабель</t>
    </r>
  </si>
  <si>
    <r>
      <t xml:space="preserve">Игровая гарнитура стерео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Lester черный-красный, подсветка регулят. громк., 2,2 м кабель</t>
    </r>
  </si>
  <si>
    <r>
      <t xml:space="preserve">Игровая гарнитура стерео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Limbo объемный звук 7.1, провод 2.2м</t>
    </r>
  </si>
  <si>
    <r>
      <t xml:space="preserve">Игровая гарнитура стерео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Shadow черный, софттач, провод 2м</t>
    </r>
  </si>
  <si>
    <r>
      <t xml:space="preserve">Игровая гарнитура стерео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Warhead G-120 красный + белый, кабель 2 м</t>
    </r>
  </si>
  <si>
    <r>
      <t xml:space="preserve">Игровая гарнитура стерео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Warhead G-120 черный + оранжевый, кабель 2 м</t>
    </r>
  </si>
  <si>
    <r>
      <t xml:space="preserve">Игровая гарнитура стерео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Warhead G-160 черный + синий, кабель 2,5 м</t>
    </r>
  </si>
  <si>
    <r>
      <t xml:space="preserve">Игровая гарнитура стерео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Warhead G-160 черный + красный, кабель 2,5 м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</si>
  <si>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Azgard Черный/Красный,полиуретан,60мм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</si>
  <si>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Comfort Красный, класс 3, 60мм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</si>
  <si>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Racer Черный/Красный,полиуретан,60мм</t>
    </r>
  </si>
  <si>
    <t>КЛАВИАТУРЫ, МЫШИ И НАБОРЫ</t>
  </si>
  <si>
    <t>Офисные клавиатуры</t>
  </si>
  <si>
    <r>
      <t xml:space="preserve">Клавиатура </t>
    </r>
    <r>
      <rPr>
        <b/>
        <sz val="10"/>
        <color rgb="FFFF000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Element HB-195 USB (Черный), USB,</t>
    </r>
    <r>
      <rPr>
        <b/>
        <sz val="10"/>
        <color theme="1"/>
        <rFont val="Calibri"/>
        <family val="2"/>
        <charset val="204"/>
        <scheme val="minor"/>
      </rPr>
      <t xml:space="preserve"> ENG/RUS</t>
    </r>
    <r>
      <rPr>
        <sz val="10"/>
        <color theme="1"/>
        <rFont val="Calibri"/>
        <family val="2"/>
        <charset val="204"/>
        <scheme val="minor"/>
      </rPr>
      <t>,стандарт</t>
    </r>
  </si>
  <si>
    <r>
      <t xml:space="preserve">Клавиатура </t>
    </r>
    <r>
      <rPr>
        <b/>
        <sz val="10"/>
        <color rgb="FFFF0000"/>
        <rFont val="Calibri"/>
        <family val="2"/>
        <charset val="204"/>
        <scheme val="minor"/>
      </rPr>
      <t>беспроводная</t>
    </r>
    <r>
      <rPr>
        <sz val="10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UltraMate SM-535, </t>
    </r>
    <r>
      <rPr>
        <b/>
        <sz val="10"/>
        <rFont val="Calibri"/>
        <family val="2"/>
        <charset val="204"/>
        <scheme val="minor"/>
      </rPr>
      <t>ENG/RUS</t>
    </r>
    <r>
      <rPr>
        <sz val="10"/>
        <rFont val="Calibri"/>
        <family val="2"/>
        <charset val="204"/>
        <scheme val="minor"/>
      </rPr>
      <t>, мультимедия</t>
    </r>
  </si>
  <si>
    <r>
      <t xml:space="preserve">Клавиатура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Accent SB-720 (Черный), USB, </t>
    </r>
    <r>
      <rPr>
        <b/>
        <sz val="10"/>
        <color theme="1"/>
        <rFont val="Calibri"/>
        <family val="2"/>
        <charset val="204"/>
        <scheme val="minor"/>
      </rPr>
      <t>ENG/RUS</t>
    </r>
    <r>
      <rPr>
        <sz val="10"/>
        <color theme="1"/>
        <rFont val="Calibri"/>
        <family val="2"/>
        <charset val="204"/>
        <scheme val="minor"/>
      </rPr>
      <t>, компактная</t>
    </r>
  </si>
  <si>
    <r>
      <t xml:space="preserve">Клавиатура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Action HB-719 (Черный), USB, </t>
    </r>
    <r>
      <rPr>
        <b/>
        <sz val="10"/>
        <color theme="1"/>
        <rFont val="Calibri"/>
        <family val="2"/>
        <charset val="204"/>
        <scheme val="minor"/>
      </rPr>
      <t>ENG/RUS</t>
    </r>
    <r>
      <rPr>
        <sz val="10"/>
        <color theme="1"/>
        <rFont val="Calibri"/>
        <family val="2"/>
        <charset val="204"/>
        <scheme val="minor"/>
      </rPr>
      <t>,мультимедиа 117 кн.</t>
    </r>
  </si>
  <si>
    <r>
      <t xml:space="preserve">Клавиатура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Astra HB-588 (Черный), USB, </t>
    </r>
    <r>
      <rPr>
        <b/>
        <sz val="10"/>
        <color theme="1"/>
        <rFont val="Calibri"/>
        <family val="2"/>
        <charset val="204"/>
        <scheme val="minor"/>
      </rPr>
      <t>ENG/RUS</t>
    </r>
  </si>
  <si>
    <r>
      <t xml:space="preserve">Клавиатура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Element HB-190 USB (Черный), USB,</t>
    </r>
    <r>
      <rPr>
        <b/>
        <sz val="10"/>
        <color theme="1"/>
        <rFont val="Calibri"/>
        <family val="2"/>
        <charset val="204"/>
        <scheme val="minor"/>
      </rPr>
      <t xml:space="preserve"> ENG/RUS</t>
    </r>
    <r>
      <rPr>
        <sz val="10"/>
        <color theme="1"/>
        <rFont val="Calibri"/>
        <family val="2"/>
        <charset val="204"/>
        <scheme val="minor"/>
      </rPr>
      <t>,стандарт</t>
    </r>
  </si>
  <si>
    <r>
      <t xml:space="preserve">Клавиатура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Element HB-520 B (Черный), USB,</t>
    </r>
    <r>
      <rPr>
        <b/>
        <sz val="10"/>
        <color theme="1"/>
        <rFont val="Calibri"/>
        <family val="2"/>
        <charset val="204"/>
        <scheme val="minor"/>
      </rPr>
      <t xml:space="preserve"> ENG/RUS</t>
    </r>
    <r>
      <rPr>
        <sz val="10"/>
        <color theme="1"/>
        <rFont val="Calibri"/>
        <family val="2"/>
        <charset val="204"/>
        <scheme val="minor"/>
      </rPr>
      <t>,стандарт</t>
    </r>
  </si>
  <si>
    <r>
      <t xml:space="preserve">Клавиатура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Element HB-520 B (Черный), USB, </t>
    </r>
    <r>
      <rPr>
        <b/>
        <sz val="10"/>
        <color theme="1"/>
        <rFont val="Calibri"/>
        <family val="2"/>
        <charset val="204"/>
        <scheme val="minor"/>
      </rPr>
      <t>ENG/RUS/KAZ</t>
    </r>
    <r>
      <rPr>
        <sz val="10"/>
        <color theme="1"/>
        <rFont val="Calibri"/>
        <family val="2"/>
        <charset val="204"/>
        <scheme val="minor"/>
      </rPr>
      <t>,стандарт</t>
    </r>
  </si>
  <si>
    <r>
      <t xml:space="preserve">Клавиатура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Next HB-440 (Черный), USB,</t>
    </r>
    <r>
      <rPr>
        <b/>
        <sz val="10"/>
        <color theme="1"/>
        <rFont val="Calibri"/>
        <family val="2"/>
        <charset val="204"/>
        <scheme val="minor"/>
      </rPr>
      <t xml:space="preserve"> ENG/RUS</t>
    </r>
    <r>
      <rPr>
        <sz val="10"/>
        <color theme="1"/>
        <rFont val="Calibri"/>
        <family val="2"/>
        <charset val="204"/>
        <scheme val="minor"/>
      </rPr>
      <t>,стандарт</t>
    </r>
  </si>
  <si>
    <r>
      <t xml:space="preserve">Клавиатура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Office HB-910, (Черный), USB,  </t>
    </r>
    <r>
      <rPr>
        <b/>
        <sz val="10"/>
        <color theme="1"/>
        <rFont val="Calibri"/>
        <family val="2"/>
        <charset val="204"/>
        <scheme val="minor"/>
      </rPr>
      <t>ENG/RUS,</t>
    </r>
    <r>
      <rPr>
        <sz val="10"/>
        <color theme="1"/>
        <rFont val="Calibri"/>
        <family val="2"/>
        <charset val="204"/>
        <scheme val="minor"/>
      </rPr>
      <t xml:space="preserve"> полноразмерная</t>
    </r>
  </si>
  <si>
    <t>Офисные наборы</t>
  </si>
  <si>
    <r>
      <t xml:space="preserve">Набор беспроводный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#1 C-915 Nano,B (Черный) ENG/RU Кл:104 М:4кн, 800/1200</t>
    </r>
  </si>
  <si>
    <r>
      <t xml:space="preserve">Набор беспроводный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Berkeley C-925 Nano,B Черн)RUS Кл:104+12 М:6кн, 800/1200/1600</t>
    </r>
  </si>
  <si>
    <r>
      <t xml:space="preserve">Набор беспроводный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Columbia C-775 (черный), USB 2.4ГГц</t>
    </r>
  </si>
  <si>
    <r>
      <t xml:space="preserve">Набор беспроводный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Jakarta C-805 RU Nano (черный), USB 2.4ГГц, ENG/RUS</t>
    </r>
  </si>
  <si>
    <r>
      <t xml:space="preserve">Набор беспроводный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Skyline 895 Nano (белый), USB 2.4ГГц, ENG/RUS</t>
    </r>
  </si>
  <si>
    <r>
      <t xml:space="preserve">Набор проводной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Dakota C-270 </t>
    </r>
    <r>
      <rPr>
        <b/>
        <sz val="10"/>
        <color theme="1"/>
        <rFont val="Calibri"/>
        <family val="2"/>
        <charset val="204"/>
        <scheme val="minor"/>
      </rPr>
      <t>ENG/RUS</t>
    </r>
    <r>
      <rPr>
        <sz val="10"/>
        <color theme="1"/>
        <rFont val="Calibri"/>
        <family val="2"/>
        <charset val="204"/>
        <scheme val="minor"/>
      </rPr>
      <t>, (черный), USB</t>
    </r>
  </si>
  <si>
    <t>Беспроводные мыши</t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</si>
  <si>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Accura MM-295 черный,6 кнопок,800-1600 dpi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</si>
  <si>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Accura MM-365 красный,6 кнопок,800-1200 dpi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</si>
  <si>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Accura MM-365 черный,6 кнопок,800-1200 dpi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</si>
  <si>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Datum MB-345 черный,4 кнопки, 800-1600 dpi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</si>
  <si>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Datum MM-265 черный,3 кнопки, 800-1600 dpi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</si>
  <si>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Datum MM-285 Black (Черный) 3кн+кл, 1600 dpi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</si>
  <si>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Hit MM-495 3 кнопки,1600dpi, черный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</si>
  <si>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Ultra MM-315 черный,6 кнопок, 800-1600 dpi</t>
    </r>
  </si>
  <si>
    <t>Проводные мыши</t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</si>
  <si>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MM-310 черный,3 кнопки,1000 dpi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</si>
  <si>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Accura MM-362 черный,6 кнопок, 800-1600 dpi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</si>
  <si>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Classic MB-230 (Черный), USB 4кн, 1кл-кн, 1000-1200 dpi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</si>
  <si>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Cyber MB-560L 7цветов,3кнопки,1200dpi,белый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</si>
  <si>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Cyber MB-560L 7цветов,3кнопки,1200dpi,черный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</si>
  <si>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Datum MB-347 черный,4 кнопки, 800-1600 dpi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</si>
  <si>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Event MB-754 7цветов,3кнопки,1000dpi,черный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</si>
  <si>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Guide MB-751 черный,3 кнопки,1000 dpi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</si>
  <si>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HIT MB-530 3 кнопки, 1000dpi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</si>
  <si>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Hit MB-550 7цветов,4 кнопки,1600dpi,черный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</si>
  <si>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Host MB-982 7цветов,1000 dpi, белый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</si>
  <si>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Host MB-982 7цветов,1000 dpi, черный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</si>
  <si>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Optimum MB-160 (Черный), USB 2кн, 1кл-кн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</si>
  <si>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Optimum MB-270 (Черный), USB 2кн, 1кл-кн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</si>
  <si>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Patch MS-759 (Черный), USB 2кн, 1кл-кн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</si>
  <si>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Point MM-756 черный,3 кнопки,1000 dpi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</si>
  <si>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Standard MB-580 черный,3 кнопки,1000 dpi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</si>
  <si>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Ultra Classic MB-280 7цветов,4кнопки,1000dpi,черный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</si>
  <si>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Ultra Gloss MB-490 7цветов,4кнопки,800-1000dpi</t>
    </r>
  </si>
  <si>
    <t>Коврики для мыши</t>
  </si>
  <si>
    <r>
      <t xml:space="preserve">Коврик для компьютерной мыши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Easy Work черный, лайкра</t>
    </r>
  </si>
  <si>
    <r>
      <t xml:space="preserve">Коврик для компьютерной мыши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Journey</t>
    </r>
  </si>
  <si>
    <r>
      <t xml:space="preserve">Коврик для компьютерной мыши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Juicy Sticker</t>
    </r>
  </si>
  <si>
    <r>
      <t xml:space="preserve">Коврик для компьютерной мыши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Silver Laser</t>
    </r>
  </si>
  <si>
    <t>СИЛОВЫЕ УСТРОЙСТВА</t>
  </si>
  <si>
    <t>Сетевые фильтры</t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</si>
  <si>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DFS 151 Белый 6 розеток, 1.8 м (защита от ВЧ и импульсных помех)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</si>
  <si>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DFS 151 Черный 6 розеток, 1.8 м (защита от ВЧ и импульсных помех)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</si>
  <si>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DFS 153 Белый 6 розеток, 3 м (защита от ВЧ и импульсных помех)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</si>
  <si>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DFS 153 Черный 6 розеток, 3 м (защита от ВЧ и импульсных помех)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</si>
  <si>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DFS 155 Белый 6 розеток, 5 м (защита от ВЧ и импульсных помех)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</si>
  <si>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DFS 155 Черный 6 розеток, 5 м (защита от ВЧ и импульсных помех)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</si>
  <si>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ES 5 розеток, 1.8 м, белый 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</si>
  <si>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ES 5 розеток, 1.8 м, черный 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</si>
  <si>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ES 5 розеток, 3 м, белый 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</si>
  <si>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ES 5 розеток, 3 м, черный 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</si>
  <si>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ES 5 розеток, 5 м, белый 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</si>
  <si>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ES 5 розеток, 5 м, черный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</si>
  <si>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ES largo 5 розеток, 1,8 м, черный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</si>
  <si>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ES largo 5 розеток, 3 м, черный 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</si>
  <si>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ES largo 5 розеток, 5 м, черный 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</si>
  <si>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ES Lite 4 розетки, 1.8 м, серый</t>
    </r>
  </si>
  <si>
    <t>МУЛЬТИМЕДИА</t>
  </si>
  <si>
    <t>Гарнитуры</t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</si>
  <si>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CyberDots 220 черный, игровые TWS,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</si>
  <si>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B555 Черный,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</si>
  <si>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B560 Черный+красный,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</si>
  <si>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B575 Черный+красный,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</si>
  <si>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B580 Серый,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</si>
  <si>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B585 розовый, LED подсветка,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</si>
  <si>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B595 черный,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</si>
  <si>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B595 черный, принт, 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</si>
  <si>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OutFit B710 черный+белый,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</si>
  <si>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OutFit B710 черный+синий,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</si>
  <si>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OutFit B710 черный+оранжевый,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</si>
  <si>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OutFit B720 черный+синий,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</si>
  <si>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OutFit B720 черный+красный,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</si>
  <si>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Twins 903 белый,TWS,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</si>
  <si>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Twins 905 белый,TWS, Bluetooth</t>
    </r>
  </si>
  <si>
    <r>
      <t xml:space="preserve">Гарнитура стерео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Aura 102, 1,8 м.</t>
    </r>
  </si>
  <si>
    <r>
      <t xml:space="preserve">Гарнитура стерео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Gryphon</t>
    </r>
    <r>
      <rPr>
        <sz val="10"/>
        <color theme="1"/>
        <rFont val="Calibri"/>
        <family val="2"/>
        <charset val="204"/>
        <scheme val="minor"/>
      </rPr>
      <t xml:space="preserve"> 750 Черные, 2,0 м.</t>
    </r>
  </si>
  <si>
    <r>
      <t xml:space="preserve">Гарнитура стерео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Gryphon</t>
    </r>
    <r>
      <rPr>
        <sz val="10"/>
        <color theme="1"/>
        <rFont val="Calibri"/>
        <family val="2"/>
        <charset val="204"/>
        <scheme val="minor"/>
      </rPr>
      <t xml:space="preserve"> 750 Белые, 2,0 м.</t>
    </r>
  </si>
  <si>
    <r>
      <t xml:space="preserve">Гарнитура стерео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Gryphon</t>
    </r>
    <r>
      <rPr>
        <sz val="10"/>
        <color theme="1"/>
        <rFont val="Calibri"/>
        <family val="2"/>
        <charset val="204"/>
        <scheme val="minor"/>
      </rPr>
      <t xml:space="preserve"> 750 Синие, 2,0 м.</t>
    </r>
  </si>
  <si>
    <r>
      <t xml:space="preserve">Гарнитура стерео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Tune 130 черный+красный, кабель 2.1 м</t>
    </r>
  </si>
  <si>
    <r>
      <t xml:space="preserve">Переходник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Headset Jack 2*3.5jack—3.5 4pin jack 0,15м</t>
    </r>
  </si>
  <si>
    <t>Наушники</t>
  </si>
  <si>
    <r>
      <t xml:space="preserve">Наушники стерео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Aura 101, 1,8 м.</t>
    </r>
  </si>
  <si>
    <t>Микрофоны</t>
  </si>
  <si>
    <r>
      <t xml:space="preserve">Игровой стрим микрофон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Forte GMC 300 3,5 мм, провод 1.5 м</t>
    </r>
  </si>
  <si>
    <r>
      <t xml:space="preserve">Игровой стрим микрофон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color theme="1"/>
        <rFont val="Calibri"/>
        <family val="2"/>
        <charset val="204"/>
        <scheme val="minor"/>
      </rPr>
      <t xml:space="preserve"> Seyfert GM100 3.5 мм, кабель 1.5 м</t>
    </r>
  </si>
  <si>
    <r>
      <t xml:space="preserve">Игровой стрим микрофон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color theme="1"/>
        <rFont val="Calibri"/>
        <family val="2"/>
        <charset val="204"/>
        <scheme val="minor"/>
      </rPr>
      <t xml:space="preserve"> Quasar 2 GM200 USB, кабель 1.5 м</t>
    </r>
  </si>
  <si>
    <t>WEB-камеры, Wi-Fi IP-камеры, Smart-TV приставки</t>
  </si>
  <si>
    <r>
      <t xml:space="preserve">Веб-камера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G-lens C-110 Black 0.3МП, USB</t>
    </r>
  </si>
  <si>
    <r>
      <t xml:space="preserve">Веб-камера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G-lens C-2525 HD 720p, 2МП, USB</t>
    </r>
  </si>
  <si>
    <r>
      <t xml:space="preserve">Веб-камера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G-lens 2579 HD 720p, 2МП, USB </t>
    </r>
  </si>
  <si>
    <r>
      <t xml:space="preserve">Веб-камера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G-lens 2599 FullHD 1080p, 2МП</t>
    </r>
  </si>
  <si>
    <t>Акустические системы портативные</t>
  </si>
  <si>
    <r>
      <t xml:space="preserve">Портативная аккустика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Enjoy S500 черный Bluetooth, 6Вт, FM/microSD/USB</t>
    </r>
  </si>
  <si>
    <r>
      <t xml:space="preserve">Портативная аккустика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Enjoy S500 синий Bluetooth, 6Вт, FM/microSD/USB</t>
    </r>
  </si>
  <si>
    <r>
      <t xml:space="preserve">Портативная аккустика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Enjoy S700 черный, 10Вт, BT/FM/TF/USB/AUX</t>
    </r>
  </si>
  <si>
    <r>
      <t xml:space="preserve">Портативная аккустика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Enjoy S700 синий, 10Вт, BT/FM/TF/USB/AUX</t>
    </r>
  </si>
  <si>
    <r>
      <t xml:space="preserve">Портативная аккустика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Enjoy S700 серый 10Вт, BT/FM/TF/USB/AUX</t>
    </r>
  </si>
  <si>
    <r>
      <t xml:space="preserve">Портативная аккустика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Enjoy S900 черный, 10Вт, BT/FM/TF/USB/AUX</t>
    </r>
  </si>
  <si>
    <r>
      <t xml:space="preserve">Портативная аккустика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Enjoy S900 красный 10Вт, BT/FM/TF/USB/AUX</t>
    </r>
  </si>
  <si>
    <r>
      <t xml:space="preserve">Портативная аккустика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Enjoy S900 синий 10Вт, BT/FM/TF/USB/AUX</t>
    </r>
  </si>
  <si>
    <r>
      <t xml:space="preserve">Портативная аккустика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Enjoy S1000 черный, 20Вт, BT/FM/TF/USB/AUX</t>
    </r>
  </si>
  <si>
    <r>
      <t xml:space="preserve">Портативная аккустика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Enjoy S1000 синий, 20Вт, BT/FM/TF/USB/AUX</t>
    </r>
  </si>
  <si>
    <r>
      <t xml:space="preserve">Портативная аккустика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G32 20Вт,BT/FM/USB/TF/AUX/TWS/IP56</t>
    </r>
  </si>
  <si>
    <r>
      <t xml:space="preserve">Портативная аккустика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G70 12Вт, BT/FM/TF/USB/MIC/Light</t>
    </r>
  </si>
  <si>
    <r>
      <t xml:space="preserve">Портативная аккустика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G72 25Вт, BT/FM/USB/AUX/MIC/Light</t>
    </r>
  </si>
  <si>
    <r>
      <t xml:space="preserve">Портативная аккустика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G78 70Вт, BT/FM/TF/USB/MIC/Light</t>
    </r>
  </si>
  <si>
    <r>
      <t xml:space="preserve">Портативная аккустика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Pulsar 10Вт, Light/BT/TypeC/FM/USB/TF</t>
    </r>
  </si>
  <si>
    <r>
      <t xml:space="preserve">Портативная аккустика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Rage 50Вт, Light/BT/FM/USB/LED/TWS</t>
    </r>
  </si>
  <si>
    <t>Акустические системы 2.0</t>
  </si>
  <si>
    <r>
      <t xml:space="preserve">Акустическая 2.0 система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Aurora S40 BT, 40Вт, bluetooth, 220В</t>
    </r>
  </si>
  <si>
    <r>
      <t xml:space="preserve">Акустическая 2.0 система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Aurora S8 черный, 8 Вт, питание от USB</t>
    </r>
  </si>
  <si>
    <r>
      <t xml:space="preserve">Акустическая 2.0 система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Solar 1, 6Вт, подсветка, питание от USB</t>
    </r>
  </si>
  <si>
    <r>
      <t xml:space="preserve">Акустическая 2.0 система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SPK 22 черный, 5 Вт, питание от USB</t>
    </r>
  </si>
  <si>
    <r>
      <t xml:space="preserve">Акустическая 2.0 система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SPK 33 белый, 5 Вт, питание от USB</t>
    </r>
  </si>
  <si>
    <r>
      <t xml:space="preserve">Акустическая 2.0 система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SPK 33 черный, 5 Вт, питание от USB</t>
    </r>
  </si>
  <si>
    <r>
      <t xml:space="preserve">Акустическая 2.0 система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SPK 35 черный, 5 Вт, питание от USB</t>
    </r>
  </si>
  <si>
    <r>
      <t xml:space="preserve">Акустическая 2.0 система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SPK-170 черный, 4 Вт, питание от USB</t>
    </r>
  </si>
  <si>
    <r>
      <t xml:space="preserve">Акустическая 2.0 система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SPK-190 черный, 8 Вт, питание от USB</t>
    </r>
  </si>
  <si>
    <r>
      <t xml:space="preserve">Акустическая 2.0 система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SPK-225 черный, 4 Вт, питание от USB</t>
    </r>
  </si>
  <si>
    <r>
      <t xml:space="preserve">Акустическая 2.0 система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SPK-240 черный, 6 Вт, питание от USB</t>
    </r>
  </si>
  <si>
    <r>
      <t xml:space="preserve">Акустическая 2.0 система </t>
    </r>
    <r>
      <rPr>
        <b/>
        <sz val="10"/>
        <color rgb="FFFF0000"/>
        <rFont val="Calibri"/>
        <family val="2"/>
        <charset val="238"/>
        <scheme val="minor"/>
      </rPr>
      <t>Redragon</t>
    </r>
    <r>
      <rPr>
        <sz val="10"/>
        <color theme="1"/>
        <rFont val="Calibri"/>
        <family val="2"/>
        <charset val="204"/>
        <scheme val="minor"/>
      </rPr>
      <t xml:space="preserve"> Air, 6Вт, подсветка, питание от USB</t>
    </r>
  </si>
  <si>
    <r>
      <t xml:space="preserve">Акустическая 2.0 система </t>
    </r>
    <r>
      <rPr>
        <b/>
        <sz val="10"/>
        <color rgb="FFFF0000"/>
        <rFont val="Calibri"/>
        <family val="2"/>
        <charset val="238"/>
        <scheme val="minor"/>
      </rPr>
      <t>Redragon</t>
    </r>
    <r>
      <rPr>
        <sz val="10"/>
        <color theme="1"/>
        <rFont val="Calibri"/>
        <family val="2"/>
        <charset val="204"/>
        <scheme val="minor"/>
      </rPr>
      <t xml:space="preserve"> Anvil, 6Вт, подсветка, питание от USB</t>
    </r>
  </si>
  <si>
    <r>
      <t xml:space="preserve">Акустическая 2.0 система </t>
    </r>
    <r>
      <rPr>
        <b/>
        <sz val="10"/>
        <color rgb="FFFF0000"/>
        <rFont val="Calibri"/>
        <family val="2"/>
        <charset val="238"/>
        <scheme val="minor"/>
      </rPr>
      <t>Redragon</t>
    </r>
    <r>
      <rPr>
        <sz val="10"/>
        <color theme="1"/>
        <rFont val="Calibri"/>
        <family val="2"/>
        <charset val="204"/>
        <scheme val="minor"/>
      </rPr>
      <t xml:space="preserve"> Orpheus, 6Вт, подсветка, питание от USB, порт для наушников, трансформер в саундбар</t>
    </r>
  </si>
  <si>
    <r>
      <t xml:space="preserve">Акустическая 2.0 система </t>
    </r>
    <r>
      <rPr>
        <b/>
        <sz val="10"/>
        <color rgb="FFFF0000"/>
        <rFont val="Calibri"/>
        <family val="2"/>
        <charset val="238"/>
        <scheme val="minor"/>
      </rPr>
      <t>Redragon</t>
    </r>
    <r>
      <rPr>
        <sz val="10"/>
        <color theme="1"/>
        <rFont val="Calibri"/>
        <family val="2"/>
        <charset val="204"/>
        <scheme val="minor"/>
      </rPr>
      <t xml:space="preserve"> Stentor, 6Вт, подсветка, питание от USB</t>
    </r>
  </si>
  <si>
    <r>
      <t xml:space="preserve">Саундбар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Z1 6 Вт,подсветка, питание от USB</t>
    </r>
  </si>
  <si>
    <t>Акустические системы 2.1, 5.1</t>
  </si>
  <si>
    <r>
      <t xml:space="preserve">Акустическая 2.1 система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Eclipse 40Вт, BT/FM/MP3/SD/USB/AUX/RC</t>
    </r>
  </si>
  <si>
    <r>
      <t xml:space="preserve">Акустическая 2.1 система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G11 11Вт, Light/BT/FM/TF/USB/AUX</t>
    </r>
  </si>
  <si>
    <r>
      <t xml:space="preserve">Акустическая 2.1 система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G26 26Вт, Bluetooth/AUX/FM/MP3/USB</t>
    </r>
  </si>
  <si>
    <r>
      <t xml:space="preserve">Акустическая 2.1 система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X181 18Вт, BT/FM/MP3/SD/USB/LED/RC</t>
    </r>
  </si>
  <si>
    <r>
      <t xml:space="preserve">Акустическая 2.1 система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X361 36Вт, BT/FM/MP3/SD/USB/LED/RC</t>
    </r>
  </si>
  <si>
    <r>
      <t xml:space="preserve">Акустическая 2.1 система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X420 40Вт, Bluetooth, FM/MP3/SD/USB</t>
    </r>
  </si>
  <si>
    <r>
      <t xml:space="preserve">Акустическая 2.1 система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Z4 11 Вт, питание от USB</t>
    </r>
  </si>
  <si>
    <t xml:space="preserve">Товары для авто </t>
  </si>
  <si>
    <r>
      <t xml:space="preserve">Автомобильный держатель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Car holder 101+ 55-120 мм, на стекло/панель</t>
    </r>
  </si>
  <si>
    <r>
      <t xml:space="preserve">Автомобильный держатель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CH-107 черный, магнит, на стекло</t>
    </r>
  </si>
  <si>
    <r>
      <t xml:space="preserve">Автомобильный держатель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CH-114+ 50-90 мм, на панель</t>
    </r>
  </si>
  <si>
    <r>
      <t xml:space="preserve">Автомобильный держатель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CH-115+ 360°,магнит,на панель,п/кабель</t>
    </r>
  </si>
  <si>
    <r>
      <t xml:space="preserve">Автомобильный держатель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CH-116+ гравитационная, панель/решетка</t>
    </r>
  </si>
  <si>
    <r>
      <t xml:space="preserve">Автомобильный держатель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CH-119 магнит, на панель</t>
    </r>
  </si>
  <si>
    <r>
      <t xml:space="preserve">Автомобильный держатель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CH-120 55-95 мм, на панель</t>
    </r>
  </si>
  <si>
    <r>
      <t xml:space="preserve">Автомобильный держатель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CH-124 55-90 мм, решетка вентиляции</t>
    </r>
  </si>
  <si>
    <r>
      <t xml:space="preserve">Автомобильный держатель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CH-126 магнит, решетка вентиляции</t>
    </r>
  </si>
  <si>
    <r>
      <t xml:space="preserve">Автомобильный держатель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CH-127 магнит, решетка вентиляции</t>
    </r>
  </si>
  <si>
    <r>
      <t xml:space="preserve">Автомобильный держатель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CH-128 магнит, решетка вентиляции</t>
    </r>
  </si>
  <si>
    <r>
      <t xml:space="preserve">Автомобильный держатель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CH-129 решетка вентиляции, под кабель, черный</t>
    </r>
  </si>
  <si>
    <r>
      <t xml:space="preserve">Автомобильный держатель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CH-129 решетка вентиляции, под кабель, черный/красный</t>
    </r>
  </si>
  <si>
    <r>
      <t xml:space="preserve">Автомобильный держатель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CH-139 58-96 мм, решетка вентиляции</t>
    </r>
  </si>
  <si>
    <r>
      <t xml:space="preserve">Автомобильный держатель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CH-223 110-220 мм, на подголовник</t>
    </r>
  </si>
  <si>
    <r>
      <t xml:space="preserve">Автомобильный держатель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CH-224 110-220 мм, на подголовник</t>
    </r>
  </si>
  <si>
    <r>
      <t xml:space="preserve">Автомобильный держатель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CH-226 110-190 мм, на подголовник</t>
    </r>
  </si>
  <si>
    <r>
      <t xml:space="preserve">Модулятор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RT-PRO Пульт ДУ, USB для зарядки</t>
    </r>
  </si>
  <si>
    <r>
      <t xml:space="preserve">Автомобильный адаптер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UCA-34 2xUSB, 5V/3.4А</t>
    </r>
  </si>
  <si>
    <r>
      <t xml:space="preserve">Автомобильный адаптер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UCC-33 USB+Type-C, 5V/3.1А, кабель</t>
    </r>
  </si>
  <si>
    <t>КОМПЬЮТЕРНЫЕ И ОФИСНЫЕ АКСЕССУАРЫ</t>
  </si>
  <si>
    <t>Чистящие средства</t>
  </si>
  <si>
    <r>
      <t xml:space="preserve">Универсальные чистящие салфетки для поверхностей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CLN 30100 Pro, в тубе 110шт</t>
    </r>
  </si>
  <si>
    <r>
      <t xml:space="preserve">Универсальные чистящие салфетки для экранов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CLN 30102 Pro, в тубе 100шт</t>
    </r>
  </si>
  <si>
    <r>
      <t xml:space="preserve">Универсальные чистящие салфетки для поверхностей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CLN 30200 Optima, пакет с подвесом 20 шт</t>
    </r>
  </si>
  <si>
    <r>
      <t xml:space="preserve">Универсальные чистящие салфетки для экранов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CLN 30202 Optima, пакет с подвесом 20 шт</t>
    </r>
  </si>
  <si>
    <r>
      <t xml:space="preserve">Универсальные чистящие салфетки для поверхностей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CLN 30300 Optima, в тубе 100шт</t>
    </r>
  </si>
  <si>
    <r>
      <t xml:space="preserve">Универсальные чистящие салфетки для экранов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CLN30320 Optima, в тубе 100шт</t>
    </r>
  </si>
  <si>
    <r>
      <t xml:space="preserve">Универсальные чистящие салфетки для экранов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CLN 30322 Optima, в тубе 100шт</t>
    </r>
  </si>
  <si>
    <r>
      <t xml:space="preserve">Очищающий комплекс для экранов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CLN 30598 Optima 200мл+микрофибра</t>
    </r>
  </si>
  <si>
    <r>
      <t xml:space="preserve">Пневматический распылитель высокого давления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CLN 30802 Pro, негорючий</t>
    </r>
  </si>
  <si>
    <r>
      <t xml:space="preserve">Пневматический распылитель высокого давления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CLN 30805 Optima</t>
    </r>
  </si>
  <si>
    <r>
      <t xml:space="preserve">Пневматический распылитель высокого давления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CLN 30805 Gaming</t>
    </r>
  </si>
  <si>
    <t>Сумки и рюкзаки для ноутбуков и планшетов</t>
  </si>
  <si>
    <r>
      <t xml:space="preserve">Сумка для ноутбука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Ascetic </t>
    </r>
    <r>
      <rPr>
        <sz val="10"/>
        <color indexed="10"/>
        <rFont val="Calibri"/>
        <family val="2"/>
        <charset val="204"/>
      </rPr>
      <t>15"-16"</t>
    </r>
    <r>
      <rPr>
        <sz val="10"/>
        <color indexed="8"/>
        <rFont val="Calibri"/>
        <family val="2"/>
        <charset val="204"/>
      </rPr>
      <t xml:space="preserve">  портфель (черный)</t>
    </r>
  </si>
  <si>
    <r>
      <t xml:space="preserve">Сумка для ноутбука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Chic </t>
    </r>
    <r>
      <rPr>
        <sz val="10"/>
        <color indexed="10"/>
        <rFont val="Calibri"/>
        <family val="2"/>
        <charset val="204"/>
      </rPr>
      <t>15-16"</t>
    </r>
    <r>
      <rPr>
        <sz val="10"/>
        <color indexed="8"/>
        <rFont val="Calibri"/>
        <family val="2"/>
        <charset val="204"/>
      </rPr>
      <t xml:space="preserve"> (серый)</t>
    </r>
  </si>
  <si>
    <r>
      <t xml:space="preserve">Сумка для ноутбука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Iota </t>
    </r>
    <r>
      <rPr>
        <sz val="10"/>
        <color indexed="10"/>
        <rFont val="Calibri"/>
        <family val="2"/>
        <charset val="204"/>
      </rPr>
      <t>15-16"</t>
    </r>
    <r>
      <rPr>
        <sz val="10"/>
        <color indexed="8"/>
        <rFont val="Calibri"/>
        <family val="2"/>
        <charset val="204"/>
      </rPr>
      <t xml:space="preserve"> (черный)</t>
    </r>
  </si>
  <si>
    <r>
      <t xml:space="preserve">Сумка для ноутбука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Geek </t>
    </r>
    <r>
      <rPr>
        <sz val="10"/>
        <color indexed="10"/>
        <rFont val="Calibri"/>
        <family val="2"/>
        <charset val="204"/>
      </rPr>
      <t>15-16"</t>
    </r>
    <r>
      <rPr>
        <sz val="10"/>
        <color indexed="8"/>
        <rFont val="Calibri"/>
        <family val="2"/>
        <charset val="204"/>
      </rPr>
      <t xml:space="preserve"> (черный)</t>
    </r>
  </si>
  <si>
    <r>
      <t xml:space="preserve">Сумка для ноутбука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38"/>
        <scheme val="minor"/>
      </rPr>
      <t xml:space="preserve"> Lite </t>
    </r>
    <r>
      <rPr>
        <sz val="10"/>
        <color indexed="10"/>
        <rFont val="Calibri"/>
        <family val="2"/>
        <charset val="238"/>
      </rPr>
      <t>15-16"</t>
    </r>
    <r>
      <rPr>
        <sz val="10"/>
        <color indexed="8"/>
        <rFont val="Calibri"/>
        <family val="2"/>
        <charset val="238"/>
      </rPr>
      <t xml:space="preserve"> (черный/красный)</t>
    </r>
  </si>
  <si>
    <r>
      <t xml:space="preserve">Сумка для ноутбука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38"/>
        <scheme val="minor"/>
      </rPr>
      <t xml:space="preserve"> Lite </t>
    </r>
    <r>
      <rPr>
        <sz val="10"/>
        <color indexed="10"/>
        <rFont val="Calibri"/>
        <family val="2"/>
        <charset val="238"/>
      </rPr>
      <t>15-16"</t>
    </r>
    <r>
      <rPr>
        <sz val="10"/>
        <color indexed="8"/>
        <rFont val="Calibri"/>
        <family val="2"/>
        <charset val="238"/>
      </rPr>
      <t xml:space="preserve"> (черный/серый)</t>
    </r>
  </si>
  <si>
    <r>
      <t xml:space="preserve">Сумка для ноутбука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Monte </t>
    </r>
    <r>
      <rPr>
        <sz val="10"/>
        <color indexed="10"/>
        <rFont val="Calibri"/>
        <family val="2"/>
        <charset val="204"/>
      </rPr>
      <t>17"</t>
    </r>
    <r>
      <rPr>
        <sz val="10"/>
        <color indexed="8"/>
        <rFont val="Calibri"/>
        <family val="2"/>
        <charset val="204"/>
      </rPr>
      <t xml:space="preserve"> (черный)</t>
    </r>
  </si>
  <si>
    <r>
      <rPr>
        <b/>
        <sz val="10"/>
        <color rgb="FFFF0000"/>
        <rFont val="Calibri"/>
        <family val="2"/>
        <charset val="204"/>
        <scheme val="minor"/>
      </rPr>
      <t>Рюкзак</t>
    </r>
    <r>
      <rPr>
        <sz val="10"/>
        <color theme="1"/>
        <rFont val="Calibri"/>
        <family val="2"/>
        <charset val="204"/>
        <scheme val="minor"/>
      </rPr>
      <t xml:space="preserve"> для ноутбука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Carbon </t>
    </r>
    <r>
      <rPr>
        <sz val="10"/>
        <color indexed="10"/>
        <rFont val="Calibri"/>
        <family val="2"/>
        <charset val="204"/>
      </rPr>
      <t>15-16''</t>
    </r>
    <r>
      <rPr>
        <sz val="10"/>
        <color indexed="8"/>
        <rFont val="Calibri"/>
        <family val="2"/>
        <charset val="204"/>
      </rPr>
      <t>, черный</t>
    </r>
  </si>
  <si>
    <t>УСТРОЙСТВА КОММУТАЦИИ</t>
  </si>
  <si>
    <t>Картридеры, хабы, зарядные устройства USB и батарейки</t>
  </si>
  <si>
    <r>
      <t xml:space="preserve">Батарейка алкалиновая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LR03-4F AAA, в пленке 4шт</t>
    </r>
  </si>
  <si>
    <r>
      <t xml:space="preserve">Батарейка алкалиновая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LR6-4F AA, в пленке 4шт</t>
    </r>
  </si>
  <si>
    <r>
      <t xml:space="preserve">4-портовый мини-разветвитель USB 2.0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Quadro Light</t>
    </r>
  </si>
  <si>
    <r>
      <t xml:space="preserve">4-портовый мини-разветвитель USB 2.0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Quadro Promt</t>
    </r>
  </si>
  <si>
    <r>
      <t xml:space="preserve">4-портовый мини-разветвитель USB 2.0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Quadro Infix</t>
    </r>
  </si>
  <si>
    <r>
      <t xml:space="preserve">4-портовый мини-разветвитель USB 2.0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Quadro Power (БП в комплекте)</t>
    </r>
  </si>
  <si>
    <r>
      <t xml:space="preserve">7-портовый мини-разветвитель USB 2.0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Quadro Swift</t>
    </r>
  </si>
  <si>
    <r>
      <t xml:space="preserve">7-портовый мини-разветвитель USB 2.0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Septima Slim (БП в комплекте)</t>
    </r>
  </si>
  <si>
    <t>Кабели</t>
  </si>
  <si>
    <r>
      <t xml:space="preserve">Кабель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USB04-06 USB 2.0, AM-BM 1.8м, BULK (пл. пакет)</t>
    </r>
  </si>
  <si>
    <r>
      <t xml:space="preserve">Кабель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USB04-10 USB 2.0, AM-BM 3м, BULK (пл. пакет)</t>
    </r>
  </si>
  <si>
    <r>
      <t xml:space="preserve">Кабель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USB04-17 USB 2.0, AM-BM 5м, BULK (пл. пакет)</t>
    </r>
  </si>
  <si>
    <r>
      <t xml:space="preserve">Кабель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HDMI-05PRO (ver. 1.4) 1,5м, золотые контакты, фильтр, RTL</t>
    </r>
  </si>
  <si>
    <r>
      <t xml:space="preserve">Кабель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HDMI-10PRO (ver. 1.4) 3 м, золотые контакты, фильтр, RTL</t>
    </r>
  </si>
  <si>
    <r>
      <t xml:space="preserve">Кабель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HDMI-17PRO (ver. 1.4) 5 м, золотые контакты, фильтр, RTL</t>
    </r>
  </si>
  <si>
    <r>
      <t xml:space="preserve">Кабель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HDMI-33PRO (ver. 1.4) </t>
    </r>
    <r>
      <rPr>
        <b/>
        <sz val="10"/>
        <color indexed="8"/>
        <rFont val="Calibri"/>
        <family val="2"/>
        <charset val="204"/>
      </rPr>
      <t xml:space="preserve">10 </t>
    </r>
    <r>
      <rPr>
        <sz val="10"/>
        <color indexed="8"/>
        <rFont val="Calibri"/>
        <family val="2"/>
        <charset val="204"/>
      </rPr>
      <t>м, золотые контакты,  фильтр, pk</t>
    </r>
  </si>
  <si>
    <t>Уцененный товар (новые товары в поврежденной упаковке)</t>
  </si>
  <si>
    <t>45450#1</t>
  </si>
  <si>
    <t>45860#1</t>
  </si>
  <si>
    <t>52019#1</t>
  </si>
  <si>
    <t>52160#1</t>
  </si>
  <si>
    <t>52230#1</t>
  </si>
  <si>
    <t>52986#1</t>
  </si>
  <si>
    <t>63552#1</t>
  </si>
  <si>
    <t>63560#1</t>
  </si>
  <si>
    <t>64037#1</t>
  </si>
  <si>
    <t>64038#1</t>
  </si>
  <si>
    <t>64146#1</t>
  </si>
  <si>
    <t>64351#1</t>
  </si>
  <si>
    <t>64370#1</t>
  </si>
  <si>
    <t>65172#1</t>
  </si>
  <si>
    <t>65224#1</t>
  </si>
  <si>
    <t>65760#1</t>
  </si>
  <si>
    <t>74830#1</t>
  </si>
  <si>
    <t>99406#1</t>
  </si>
  <si>
    <t>99496#1</t>
  </si>
  <si>
    <t>Артикул</t>
  </si>
  <si>
    <t>Цена</t>
  </si>
  <si>
    <t>РРЦ</t>
  </si>
  <si>
    <t>Кол-во в коробке</t>
  </si>
  <si>
    <t>Гарантия, мес</t>
  </si>
  <si>
    <t>Склад</t>
  </si>
  <si>
    <t>ЗАКАЗ</t>
  </si>
  <si>
    <t>Товарищество с ограниченной отвественностью "M-Power"</t>
  </si>
  <si>
    <r>
      <t xml:space="preserve">Официальный дистрибутор торговых марок </t>
    </r>
    <r>
      <rPr>
        <b/>
        <sz val="11"/>
        <color rgb="FF0070C0"/>
        <rFont val="Calibri"/>
        <family val="2"/>
        <charset val="204"/>
        <scheme val="minor"/>
      </rPr>
      <t>DEFENDER</t>
    </r>
    <r>
      <rPr>
        <b/>
        <sz val="11"/>
        <color theme="1"/>
        <rFont val="Calibri"/>
        <family val="2"/>
        <charset val="204"/>
        <scheme val="minor"/>
      </rPr>
      <t xml:space="preserve"> и </t>
    </r>
    <r>
      <rPr>
        <b/>
        <sz val="11"/>
        <color rgb="FFFF0000"/>
        <rFont val="Calibri"/>
        <family val="2"/>
        <charset val="204"/>
        <scheme val="minor"/>
      </rPr>
      <t>REDRAGON</t>
    </r>
    <r>
      <rPr>
        <b/>
        <sz val="11"/>
        <color theme="1"/>
        <rFont val="Calibri"/>
        <family val="2"/>
        <charset val="204"/>
        <scheme val="minor"/>
      </rPr>
      <t xml:space="preserve"> в Казахстане</t>
    </r>
  </si>
  <si>
    <r>
      <t xml:space="preserve">тел/факс 8 727 </t>
    </r>
    <r>
      <rPr>
        <b/>
        <sz val="11"/>
        <color rgb="FFFF0000"/>
        <rFont val="Calibri"/>
        <family val="2"/>
        <charset val="204"/>
        <scheme val="minor"/>
      </rPr>
      <t>357 33 15</t>
    </r>
  </si>
  <si>
    <t>Вы можете увидеть полное описание товара, нажав на артикул</t>
  </si>
  <si>
    <t>Сумма</t>
  </si>
  <si>
    <t>Мест</t>
  </si>
  <si>
    <t>45010#1</t>
  </si>
  <si>
    <t>74847#1</t>
  </si>
  <si>
    <r>
      <t xml:space="preserve">Клавиатура проводная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Raid GK-778DL, Rainbow,104 кнопки, ENG/RUS, USB</t>
    </r>
  </si>
  <si>
    <r>
      <t xml:space="preserve">Клавиатура проводная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Red GK-116,радужная подсветка,61кнопка, ENG/RUS, USB</t>
    </r>
  </si>
  <si>
    <r>
      <t xml:space="preserve">Клавиатура проводная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White GK-172,радуж. подсветка,104 кнопки, ENG/RUS, USB</t>
    </r>
  </si>
  <si>
    <t>Игровые и офисные кресла</t>
  </si>
  <si>
    <t>52495#1</t>
  </si>
  <si>
    <r>
      <t xml:space="preserve">Мышь проводная игровая оптическая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Dark Agent GM-590L, 6 кнопок,12800dpi </t>
    </r>
    <r>
      <rPr>
        <b/>
        <sz val="10"/>
        <color rgb="FF0070C0"/>
        <rFont val="Calibri"/>
        <family val="2"/>
        <charset val="238"/>
        <scheme val="minor"/>
      </rPr>
      <t>+ коврик в комплекте</t>
    </r>
  </si>
  <si>
    <r>
      <t xml:space="preserve">Гарнитура стерео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Gryphon</t>
    </r>
    <r>
      <rPr>
        <sz val="10"/>
        <color theme="1"/>
        <rFont val="Calibri"/>
        <family val="2"/>
        <charset val="204"/>
        <scheme val="minor"/>
      </rPr>
      <t xml:space="preserve"> 750U USB Черные, 1,8 м.</t>
    </r>
  </si>
  <si>
    <r>
      <t xml:space="preserve">Мышь проводная игровая оптическая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Sin'Sister GM-933 6 кнопок,7200dpi, </t>
    </r>
    <r>
      <rPr>
        <b/>
        <sz val="10"/>
        <color rgb="FF0070C0"/>
        <rFont val="Calibri"/>
        <family val="2"/>
        <charset val="238"/>
        <scheme val="minor"/>
      </rPr>
      <t>+ коврик в комплекте</t>
    </r>
  </si>
  <si>
    <r>
      <t xml:space="preserve">Беспроводной геймпад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Blast  12 кн., 2 джойст.,10 метров, Bluetooth, USB (Android, iOS, PS3, PC)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</si>
  <si>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Black Raven GK-417 Серый,3цвета,радужная,63кнопки, ENG/RUS, USB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</si>
  <si>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Energy Белый,RGB,класс 4,PU,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</si>
  <si>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Energy Черный,RGB,класс 4,PU,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</si>
  <si>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Клавиатура проводная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Ozoth GK-106,черный,радужная,104, ENG/RUS, USB</t>
    </r>
  </si>
  <si>
    <r>
      <t xml:space="preserve">Игровой ковер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Black Ultra One 780*300*5 мм, черный</t>
    </r>
  </si>
  <si>
    <r>
      <t xml:space="preserve">Беспроводной геймпад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Blade 12 кн., 2 джойст.,10 метров, Bluetooth, USB (Android, iOS, PS3, PC)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</si>
  <si>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Rock Черный/Красный,полиуретан,50мм</t>
    </r>
  </si>
  <si>
    <r>
      <t xml:space="preserve">Клавиатура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HB-420,черный,107+FN,1.5м, USB, </t>
    </r>
    <r>
      <rPr>
        <b/>
        <sz val="10"/>
        <color theme="1"/>
        <rFont val="Calibri"/>
        <family val="2"/>
        <charset val="204"/>
        <scheme val="minor"/>
      </rPr>
      <t>ENG/RUS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</si>
  <si>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Accura MM-935 черный, 3 кнопки, 800-1600 dpi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</si>
  <si>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Accura MM-935 серый, 3 кнопки, 800-1600 dpi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</si>
  <si>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Accura MM-935 красный, 3 кнопки, 800-1600 dpi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</si>
  <si>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Omega MB-522 черн,4кнопки,1000-1200dpi,1,8м</t>
    </r>
  </si>
  <si>
    <r>
      <t xml:space="preserve">Игровой стрим микрофон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Forte GMC 300 USB, провод 1.5 м</t>
    </r>
  </si>
  <si>
    <r>
      <t xml:space="preserve">Игровой стрим микрофон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Tone GMC 100 USB, LED, провод 1.5 м</t>
    </r>
  </si>
  <si>
    <r>
      <t xml:space="preserve">Клавиатура проводная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Breath GK-184, белый,радужная,87кнопок, ENG/RUS, USB</t>
    </r>
  </si>
  <si>
    <r>
      <t xml:space="preserve">Пневматический распылитель высокого давления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CLN 30805 Optima 1000/720 мл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</si>
  <si>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>Accura MM-665 красный,6 кнопок, 800-1600 dpi</t>
    </r>
  </si>
  <si>
    <r>
      <t xml:space="preserve">Акустическая 2.0 система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Aurora S20 черный, 20 Вт, 220B</t>
    </r>
  </si>
  <si>
    <r>
      <t xml:space="preserve">Беспроводной геймпад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Crusher  12 кн., 2 джойст.,10 метров, Bluetooth, USB (Android, iOS, PS3, PC)</t>
    </r>
  </si>
  <si>
    <t>52933#1</t>
  </si>
  <si>
    <t>99482#1</t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</si>
  <si>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B585 черный, LED подсветка,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</si>
  <si>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B585 сиреневый, LED подсветка,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</si>
  <si>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B585 зеленый, LED подсветка, Bluetooth</t>
    </r>
  </si>
  <si>
    <r>
      <t xml:space="preserve">Портативная аккустика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Boomer 20 20Вт, Light/BT/FM/USB/AUX/MIC</t>
    </r>
  </si>
  <si>
    <r>
      <t xml:space="preserve">Портативная аккустика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Enjoy S600 10Вт, Light/BT/FM/USB/TF/AUX</t>
    </r>
  </si>
  <si>
    <r>
      <t xml:space="preserve">Портативная аккустика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Enjoy S750 граффити, 10Вт, light/BT/FM</t>
    </r>
  </si>
  <si>
    <r>
      <t xml:space="preserve">Портативная аккустика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G110 12Вт, Light/BT/FM/USB/LED/AUX</t>
    </r>
  </si>
  <si>
    <r>
      <t xml:space="preserve">Портативная аккустика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G22 20Вт, BT/FM/TF/USB/AUX/TWS</t>
    </r>
  </si>
  <si>
    <r>
      <t xml:space="preserve">Акустическая 2.0 система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Solar 3, 10Вт, подсветка, питание от USB</t>
    </r>
  </si>
  <si>
    <r>
      <t xml:space="preserve">Акустическая 2.0 система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SPK-270 черный, 10 Вт, USB</t>
    </r>
  </si>
  <si>
    <r>
      <t xml:space="preserve">Акустическая 2.1 система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V12 11 Вт, USB</t>
    </r>
  </si>
  <si>
    <r>
      <t xml:space="preserve">Акустическая 2.1 система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V13 11 Вт, USB</t>
    </r>
  </si>
  <si>
    <r>
      <t xml:space="preserve">Клавиатура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Daily HB-162, черный,104 кнопки +FN, 1.8м, </t>
    </r>
    <r>
      <rPr>
        <b/>
        <sz val="10"/>
        <color theme="1"/>
        <rFont val="Calibri"/>
        <family val="2"/>
        <charset val="204"/>
        <scheme val="minor"/>
      </rPr>
      <t>ENG/RUS</t>
    </r>
  </si>
  <si>
    <r>
      <t xml:space="preserve">Офисное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ATX Черный,сетка,хром, 50мм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</si>
  <si>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Cardinal Черный,PU,7 вибро,подножка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</si>
  <si>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Cruiser Черный/Красный,полиуретан,50мм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</si>
  <si>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Cruiser Черный,полиуретан,подножка, 50мм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</si>
  <si>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Minion Чер/Крас,класс 4,PU,подножка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</si>
  <si>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Ultimate Черный,Light,полиуретан,60мм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</si>
  <si>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Watcher Черный,подсветка,полиуретан , 60мм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</si>
  <si>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Watcher Белый, подсветка,полиуретан , 60мм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</si>
  <si>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xCom Черный/Красный,полиуретан , 50мм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</si>
  <si>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Diablo Черный/Красный,PU,подножка</t>
    </r>
  </si>
  <si>
    <r>
      <t xml:space="preserve">Геймпад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Glyder USB, 12 кнопок, 2 стика</t>
    </r>
  </si>
  <si>
    <r>
      <t xml:space="preserve">Руль игровой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Gotcha PC/PS3,12 кнопок, педали</t>
    </r>
  </si>
  <si>
    <r>
      <t xml:space="preserve">Руль игровой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Turbo Pro PC/PS3/PS4/Xbox,10кнопок</t>
    </r>
  </si>
  <si>
    <r>
      <t xml:space="preserve">Игровой ковер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Black XXL Light 780*300*4 мм, черный</t>
    </r>
  </si>
  <si>
    <r>
      <t xml:space="preserve">Игровой ковер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L Light Подсветка, 350*300*4 мм, черный</t>
    </r>
  </si>
  <si>
    <r>
      <t xml:space="preserve">Игровой ковер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Black XXL HUB Light 780*300*4 мм, черный</t>
    </r>
  </si>
  <si>
    <r>
      <t xml:space="preserve">Игровой ковер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Black Ultra XXL One 780*380*5 мм, черный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</si>
  <si>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Fortune Серый/белый,класс 4,PU,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</si>
  <si>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Lumen Серый/черн.,класс 4,ткань,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</si>
  <si>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Synergy Черный/Красный,класс 3,PU,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</si>
  <si>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t>65171#1</t>
  </si>
  <si>
    <r>
      <t xml:space="preserve">Игровой ковер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Black S, 250x350x3 мм, черный</t>
    </r>
  </si>
  <si>
    <r>
      <t xml:space="preserve">Игровой ковер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Black XXL One 680x240x5 мм, черный</t>
    </r>
  </si>
  <si>
    <r>
      <t xml:space="preserve">Клавиатура проводная игровая механическая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rFont val="Calibri"/>
        <family val="2"/>
        <charset val="204"/>
        <scheme val="minor"/>
      </rPr>
      <t xml:space="preserve"> Apas RGB, тонкая,104 клавиши, (Черный), USB, ENG/RU</t>
    </r>
  </si>
  <si>
    <r>
      <t xml:space="preserve">Клавиатура проводная игровая механическая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rFont val="Calibri"/>
        <family val="2"/>
        <charset val="204"/>
        <scheme val="minor"/>
      </rPr>
      <t xml:space="preserve"> Anivia RGB, тихая, 61 клавиш, (Черный), USB, ENG/RU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</si>
  <si>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Ivory GK-579, 87кн,1.5м,крас.свитчи, RGB, Белый, ENG/RUS, USB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</si>
  <si>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Hawk GK-418, радуж,97кн,1,5м,красн.свитч Черный, ENG/RUS, USB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</si>
  <si>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Hawk GK-418, радуж,97кн,1,5м,корич.свитч Черный, ENG/RUS, USB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</si>
  <si>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Mechanoid GK-581,черный,87кн,SNK корич, ENG/RUS, USB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</si>
  <si>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Quest GK-596, черный,104кн,SNK красные, ENG/RUS, USB</t>
    </r>
  </si>
  <si>
    <r>
      <t xml:space="preserve">Игровой ковер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Black One 200*250*2 мм, черный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</si>
  <si>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Wave MM-995, черный, 3 кнопки, 800-1600 dpi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</si>
  <si>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Wave MM-995, бронза, 3 кнопки, 800-1600 dpi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</si>
  <si>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Wave MM-995, золотой, 3 кнопки, 800-1600 dpi</t>
    </r>
  </si>
  <si>
    <r>
      <t xml:space="preserve">Игровой стрим микрофон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Glow GMC 400 USB, провод 1.3 м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</si>
  <si>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B505 розовый, LED подсветка, Bluetooth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</si>
  <si>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ILS 351 1,8 м, белый, 5 розеток, белый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</si>
  <si>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ILS 353 3 м, белый, 5 розеток, белый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</si>
  <si>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ILS 355 5 м, белый, 5 розеток, белый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</si>
  <si>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Expansion MB-753 Силикон колесо,3D,1200 dpi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</si>
  <si>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Delta MM-523 черн,3D,бесшумная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</si>
  <si>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Wave MM-995, серый, 3 кнопки, 800-1600 dpi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</si>
  <si>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B525 черный+белый,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</si>
  <si>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B525 серый+белый,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</si>
  <si>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B525 розовый+белый,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</si>
  <si>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B535 черные, </t>
    </r>
    <r>
      <rPr>
        <b/>
        <sz val="10"/>
        <color theme="1"/>
        <rFont val="Calibri"/>
        <family val="2"/>
        <charset val="238"/>
        <scheme val="minor"/>
      </rPr>
      <t>ANC</t>
    </r>
    <r>
      <rPr>
        <sz val="10"/>
        <color theme="1"/>
        <rFont val="Calibri"/>
        <family val="2"/>
        <charset val="204"/>
        <scheme val="minor"/>
      </rPr>
      <t>, Bluetooth</t>
    </r>
    <r>
      <rPr>
        <b/>
        <sz val="10"/>
        <color rgb="FFFF0000"/>
        <rFont val="Calibri"/>
        <family val="2"/>
        <charset val="238"/>
        <scheme val="minor"/>
      </rPr>
      <t/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</si>
  <si>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B540 Черный,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</si>
  <si>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B545 черный, LED подсветка,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</si>
  <si>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B552 Черный,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</si>
  <si>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B571 Серый, LED подсветка,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</si>
  <si>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B580 Черный, Bluetooth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</si>
  <si>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B580 Красный, Bluetooth</t>
    </r>
  </si>
  <si>
    <r>
      <t xml:space="preserve">Игровой стрим микрофон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color theme="1"/>
        <rFont val="Calibri"/>
        <family val="2"/>
        <charset val="204"/>
        <scheme val="minor"/>
      </rPr>
      <t xml:space="preserve"> Blazar GM300 USB, кабель 1.7 м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</si>
  <si>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Master Черный/Красный,полиуретан,50мм</t>
    </r>
  </si>
  <si>
    <r>
      <t xml:space="preserve">Набор беспроводной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Lima C-993, </t>
    </r>
    <r>
      <rPr>
        <b/>
        <sz val="10"/>
        <color theme="1"/>
        <rFont val="Calibri"/>
        <family val="2"/>
        <charset val="204"/>
        <scheme val="minor"/>
      </rPr>
      <t>ENG/RUS</t>
    </r>
    <r>
      <rPr>
        <sz val="10"/>
        <color theme="1"/>
        <rFont val="Calibri"/>
        <family val="2"/>
        <charset val="204"/>
        <scheme val="minor"/>
      </rPr>
      <t>, (черный), USB 2.4ГГц</t>
    </r>
  </si>
  <si>
    <r>
      <t xml:space="preserve">Акустическая 2.0 система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Aurora S12 черный, 12 Вт, 220B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</si>
  <si>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Oneshot GM-067 черный,LED,7D,300 мАч, 3200dpi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</si>
  <si>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Pandora GM-502 розовая,7кнопок,3200dpi,500мАч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</si>
  <si>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Knight GM-885 черн,8кнопок,3200dpi,400мАч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</si>
  <si>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Stix GM-009 белая,7кнопок,3500мАч,3200dpi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</si>
  <si>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Warlock GM-709L RGB,8кнопок,2400dpi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</si>
  <si>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Glory GM-514 черный,LED,7D,400 мАч,3200dpi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</si>
  <si>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Glory GM-514 белый,LED,7D,400 мАч,3200dpi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</si>
  <si>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Commander GM-511 черный,</t>
    </r>
    <r>
      <rPr>
        <b/>
        <sz val="10"/>
        <color theme="1"/>
        <rFont val="Calibri"/>
        <family val="2"/>
        <charset val="238"/>
        <scheme val="minor"/>
      </rPr>
      <t>Bluetooth</t>
    </r>
    <r>
      <rPr>
        <sz val="10"/>
        <color theme="1"/>
        <rFont val="Calibri"/>
        <family val="2"/>
        <charset val="204"/>
        <scheme val="minor"/>
      </rPr>
      <t>,7D,400 mAh,1600dpi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</si>
  <si>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Beta GM-707L LED,6D,400 mAh,1600dpi</t>
    </r>
  </si>
  <si>
    <r>
      <t xml:space="preserve">Клавиатура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rFont val="Calibri"/>
        <family val="2"/>
        <charset val="204"/>
        <scheme val="minor"/>
      </rPr>
      <t xml:space="preserve"> игровая механическая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rFont val="Calibri"/>
        <family val="2"/>
        <charset val="204"/>
        <scheme val="minor"/>
      </rPr>
      <t xml:space="preserve"> Draconic RU,RGB, bluetooth 5.0, (Белый), USB, ENG/RU</t>
    </r>
  </si>
  <si>
    <r>
      <t xml:space="preserve">Клавиатура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rFont val="Calibri"/>
        <family val="2"/>
        <charset val="204"/>
        <scheme val="minor"/>
      </rPr>
      <t xml:space="preserve"> игровая механическая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rFont val="Calibri"/>
        <family val="2"/>
        <charset val="204"/>
        <scheme val="minor"/>
      </rPr>
      <t xml:space="preserve"> Draconic RU,RGB, bluetooth 5.0, (Черный), USB, ENG/RU</t>
    </r>
  </si>
  <si>
    <r>
      <t xml:space="preserve">Клавиатура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rFont val="Calibri"/>
        <family val="2"/>
        <charset val="204"/>
        <scheme val="minor"/>
      </rPr>
      <t xml:space="preserve"> игровая механическая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rFont val="Calibri"/>
        <family val="2"/>
        <charset val="204"/>
        <scheme val="minor"/>
      </rPr>
      <t xml:space="preserve"> Dragonwarrior RGB,тонкая,94клавиш, bluetooth 5.0, (черный), ENG/RU</t>
    </r>
  </si>
  <si>
    <r>
      <t xml:space="preserve">Клавиатура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Eternal GK-019 RU,белый,RGB,3в1,61кнопок, ENG/RUS, USB</t>
    </r>
  </si>
  <si>
    <r>
      <t xml:space="preserve">Клавиатура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rFont val="Calibri"/>
        <family val="2"/>
        <charset val="204"/>
        <scheme val="minor"/>
      </rPr>
      <t xml:space="preserve">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Forge GK-345, белый, 61 кнопка,Bluetooth,RGB, USB, ENG/RU</t>
    </r>
  </si>
  <si>
    <r>
      <t xml:space="preserve">Клавиатура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rFont val="Calibri"/>
        <family val="2"/>
        <charset val="204"/>
        <scheme val="minor"/>
      </rPr>
      <t xml:space="preserve">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Forge GK-345, серый, 61 кнопка,Bluetooth,RGB, USB, ENG/RU</t>
    </r>
  </si>
  <si>
    <r>
      <t xml:space="preserve">Клавиатура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rFont val="Calibri"/>
        <family val="2"/>
        <charset val="204"/>
        <scheme val="minor"/>
      </rPr>
      <t xml:space="preserve"> игровая механическая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rFont val="Calibri"/>
        <family val="2"/>
        <charset val="204"/>
        <scheme val="minor"/>
      </rPr>
      <t xml:space="preserve"> Anubis RGB,тонкая, 87 к.,б.п., (Белый), </t>
    </r>
    <r>
      <rPr>
        <b/>
        <sz val="10"/>
        <rFont val="Calibri"/>
        <family val="2"/>
        <charset val="238"/>
        <scheme val="minor"/>
      </rPr>
      <t>Bluetooth</t>
    </r>
    <r>
      <rPr>
        <sz val="10"/>
        <rFont val="Calibri"/>
        <family val="2"/>
        <charset val="238"/>
        <scheme val="minor"/>
      </rPr>
      <t>,</t>
    </r>
    <r>
      <rPr>
        <sz val="10"/>
        <rFont val="Calibri"/>
        <family val="2"/>
        <charset val="204"/>
        <scheme val="minor"/>
      </rPr>
      <t xml:space="preserve"> ENG/RU</t>
    </r>
  </si>
  <si>
    <r>
      <t xml:space="preserve">Клавиатура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rFont val="Calibri"/>
        <family val="2"/>
        <charset val="204"/>
        <scheme val="minor"/>
      </rPr>
      <t xml:space="preserve"> игровая механическая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rFont val="Calibri"/>
        <family val="2"/>
        <charset val="204"/>
        <scheme val="minor"/>
      </rPr>
      <t xml:space="preserve"> Anubis RGB,тонкая, 87 к.,б.п., (Черный), </t>
    </r>
    <r>
      <rPr>
        <b/>
        <sz val="10"/>
        <rFont val="Calibri"/>
        <family val="2"/>
        <charset val="238"/>
        <scheme val="minor"/>
      </rPr>
      <t>Bluetooth</t>
    </r>
    <r>
      <rPr>
        <sz val="10"/>
        <rFont val="Calibri"/>
        <family val="2"/>
        <charset val="238"/>
        <scheme val="minor"/>
      </rPr>
      <t>,</t>
    </r>
    <r>
      <rPr>
        <sz val="10"/>
        <rFont val="Calibri"/>
        <family val="2"/>
        <charset val="204"/>
        <scheme val="minor"/>
      </rPr>
      <t xml:space="preserve"> ENG/RU</t>
    </r>
  </si>
  <si>
    <r>
      <t xml:space="preserve">Клавиатура проводная игровая механическая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rFont val="Calibri"/>
        <family val="2"/>
        <charset val="204"/>
        <scheme val="minor"/>
      </rPr>
      <t xml:space="preserve"> Fizz Радужн,61 клав,тих,(Бело-розовый), USB, ENG/RU</t>
    </r>
  </si>
  <si>
    <r>
      <t xml:space="preserve">Клавиатура проводная игровая механическая </t>
    </r>
    <r>
      <rPr>
        <b/>
        <sz val="10"/>
        <color rgb="FFFF0000"/>
        <rFont val="Calibri"/>
        <family val="2"/>
        <charset val="204"/>
        <scheme val="minor"/>
      </rPr>
      <t>Redragon</t>
    </r>
    <r>
      <rPr>
        <sz val="10"/>
        <rFont val="Calibri"/>
        <family val="2"/>
        <charset val="204"/>
        <scheme val="minor"/>
      </rPr>
      <t xml:space="preserve"> Fizz Радужн,61 клав,тих,(Серо-белый), USB, ENG/RU</t>
    </r>
  </si>
  <si>
    <r>
      <t xml:space="preserve">Клавиатура проводная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Dark Knight GK-077 Черно-белый,104кн,радужная, ENG/RUS, USB</t>
    </r>
  </si>
  <si>
    <r>
      <t xml:space="preserve">Клавиатура проводная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Dark Knight GK-077 Бело-черный,104кн,радужная, ENG/RUS, USB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</si>
  <si>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Pandora GM-502 белая,7кнопок,3200dpi,500мАч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</si>
  <si>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Katana GM-511 черн,6кнопок,3200dpi,400мАч</t>
    </r>
  </si>
  <si>
    <r>
      <t xml:space="preserve">Клавиатура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Ultra HB-330L, </t>
    </r>
    <r>
      <rPr>
        <sz val="10"/>
        <rFont val="Calibri"/>
        <family val="2"/>
        <charset val="238"/>
        <scheme val="minor"/>
      </rPr>
      <t>подсветка,</t>
    </r>
    <r>
      <rPr>
        <sz val="10"/>
        <rFont val="Calibri"/>
        <family val="2"/>
        <charset val="204"/>
        <scheme val="minor"/>
      </rPr>
      <t xml:space="preserve"> USB, ENG/RUS, мультимедия</t>
    </r>
  </si>
  <si>
    <r>
      <t xml:space="preserve">Набор проводной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Line C-511, 1.8м </t>
    </r>
    <r>
      <rPr>
        <b/>
        <sz val="10"/>
        <color theme="1"/>
        <rFont val="Calibri"/>
        <family val="2"/>
        <charset val="204"/>
        <scheme val="minor"/>
      </rPr>
      <t>ENG/RUS</t>
    </r>
    <r>
      <rPr>
        <sz val="10"/>
        <color theme="1"/>
        <rFont val="Calibri"/>
        <family val="2"/>
        <charset val="204"/>
        <scheme val="minor"/>
      </rPr>
      <t>, (черный), USB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</si>
  <si>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Auris MB-027 серый, 4 кнопок, 800-1600 dpi, </t>
    </r>
    <r>
      <rPr>
        <sz val="10"/>
        <rFont val="Calibri"/>
        <family val="2"/>
        <charset val="238"/>
        <scheme val="minor"/>
      </rPr>
      <t>бесшумная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</si>
  <si>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Auris MB-027 белый, 4 кнопок, 800-1600 dpi, </t>
    </r>
    <r>
      <rPr>
        <sz val="10"/>
        <rFont val="Calibri"/>
        <family val="2"/>
        <charset val="238"/>
        <scheme val="minor"/>
      </rPr>
      <t>бесшумная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</si>
  <si>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Auris MB-027 черный, 4 кнопок, 800-1600 dpi, </t>
    </r>
    <r>
      <rPr>
        <sz val="10"/>
        <rFont val="Calibri"/>
        <family val="2"/>
        <charset val="238"/>
        <scheme val="minor"/>
      </rPr>
      <t>бесшумная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</si>
  <si>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Auris MB-027 красный, 4 кнопок, 800-1600 dpi, </t>
    </r>
    <r>
      <rPr>
        <sz val="10"/>
        <rFont val="Calibri"/>
        <family val="2"/>
        <charset val="238"/>
        <scheme val="minor"/>
      </rPr>
      <t>бесшумная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</si>
  <si>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Effect X MS-095 черный, 4 кнопок, 800-1600 dpi, </t>
    </r>
    <r>
      <rPr>
        <sz val="10"/>
        <rFont val="Calibri"/>
        <family val="2"/>
        <charset val="238"/>
        <scheme val="minor"/>
      </rPr>
      <t>бесшумная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</si>
  <si>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Feam MM-296 черный, 4D, 800-1600dpi, </t>
    </r>
    <r>
      <rPr>
        <sz val="10"/>
        <rFont val="Calibri"/>
        <family val="2"/>
        <charset val="238"/>
        <scheme val="minor"/>
      </rPr>
      <t>бесшумная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</si>
  <si>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Feam MM-296 мятный, 4D, 800-1600dpi, </t>
    </r>
    <r>
      <rPr>
        <sz val="10"/>
        <rFont val="Calibri"/>
        <family val="2"/>
        <charset val="238"/>
        <scheme val="minor"/>
      </rPr>
      <t>бесшумная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</si>
  <si>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Feam MM-296 белый, 4D, 800-1600dpi, </t>
    </r>
    <r>
      <rPr>
        <sz val="10"/>
        <rFont val="Calibri"/>
        <family val="2"/>
        <charset val="238"/>
        <scheme val="minor"/>
      </rPr>
      <t>бесшумная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</si>
  <si>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Gassa MM-105 серый,6D,800-1600dpi, </t>
    </r>
    <r>
      <rPr>
        <sz val="10"/>
        <rFont val="Calibri"/>
        <family val="2"/>
        <charset val="238"/>
        <scheme val="minor"/>
      </rPr>
      <t>бесшумная</t>
    </r>
    <r>
      <rPr>
        <b/>
        <sz val="10"/>
        <color rgb="FFFF0000"/>
        <rFont val="Calibri"/>
        <family val="2"/>
        <charset val="238"/>
        <scheme val="minor"/>
      </rPr>
      <t/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</si>
  <si>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Gassa MM-105 бирюзов,6D,800-1600dpi, </t>
    </r>
    <r>
      <rPr>
        <sz val="10"/>
        <rFont val="Calibri"/>
        <family val="2"/>
        <charset val="238"/>
        <scheme val="minor"/>
      </rPr>
      <t>бесшумная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</si>
  <si>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Gassa MM-105 красный,6D,800-1600dpi, </t>
    </r>
    <r>
      <rPr>
        <sz val="10"/>
        <rFont val="Calibri"/>
        <family val="2"/>
        <charset val="238"/>
        <scheme val="minor"/>
      </rPr>
      <t>бесшумная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</si>
  <si>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Gassa MM-105 черный,6D,800-1600dpi, </t>
    </r>
    <r>
      <rPr>
        <sz val="10"/>
        <rFont val="Calibri"/>
        <family val="2"/>
        <charset val="238"/>
        <scheme val="minor"/>
      </rPr>
      <t>бесшумная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</si>
  <si>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Ixes MM-999 LED,2.4+BT,5кн,2400dpi,прозрачная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</si>
  <si>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Modern MB-985 черный,4D,800-1600dpi, </t>
    </r>
    <r>
      <rPr>
        <sz val="10"/>
        <rFont val="Calibri"/>
        <family val="2"/>
        <charset val="238"/>
        <scheme val="minor"/>
      </rPr>
      <t>бесшумная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</si>
  <si>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Nexus MS-195 черный,4 кнопки,800-1600 dpi, </t>
    </r>
    <r>
      <rPr>
        <sz val="10"/>
        <rFont val="Calibri"/>
        <family val="2"/>
        <charset val="238"/>
        <scheme val="minor"/>
      </rPr>
      <t>бесшумная</t>
    </r>
    <r>
      <rPr>
        <b/>
        <sz val="10"/>
        <color rgb="FFFF0000"/>
        <rFont val="Calibri"/>
        <family val="2"/>
        <charset val="238"/>
        <scheme val="minor"/>
      </rPr>
      <t/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</si>
  <si>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Prime MB-053, черный, 6 кнопок, 800-1600 dpi, </t>
    </r>
    <r>
      <rPr>
        <sz val="10"/>
        <rFont val="Calibri"/>
        <family val="2"/>
        <charset val="238"/>
        <scheme val="minor"/>
      </rPr>
      <t>бесшумная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</si>
  <si>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Prime MB-053, красный, 6 кнопок, 800-1600 dpi, </t>
    </r>
    <r>
      <rPr>
        <sz val="10"/>
        <rFont val="Calibri"/>
        <family val="2"/>
        <charset val="238"/>
        <scheme val="minor"/>
      </rPr>
      <t>бесшумная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</si>
  <si>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Prime MB-053, бирюзовый, 6 кнопок, 800-1600 dpi, </t>
    </r>
    <r>
      <rPr>
        <sz val="10"/>
        <rFont val="Calibri"/>
        <family val="2"/>
        <charset val="238"/>
        <scheme val="minor"/>
      </rPr>
      <t>бесшумная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</si>
  <si>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Touch MM-997 черный,2.4+BT,RGB,500mAh, 2 кнопоки, 800-1600 dpi, </t>
    </r>
    <r>
      <rPr>
        <sz val="10"/>
        <rFont val="Calibri"/>
        <family val="2"/>
        <charset val="238"/>
        <scheme val="minor"/>
      </rPr>
      <t>бесшумная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</si>
  <si>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Touch MM-997 бел,2.4+BT,RGB,500mAh, 2 кнопоки, 800-1600 dpi, </t>
    </r>
    <r>
      <rPr>
        <sz val="10"/>
        <rFont val="Calibri"/>
        <family val="2"/>
        <charset val="238"/>
        <scheme val="minor"/>
      </rPr>
      <t>бесшумная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</si>
  <si>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Vitrual MB-635 черн,4D,1600dpi,BT+2,4G, </t>
    </r>
    <r>
      <rPr>
        <sz val="10"/>
        <rFont val="Calibri"/>
        <family val="2"/>
        <charset val="238"/>
        <scheme val="minor"/>
      </rPr>
      <t>бесшумная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</si>
  <si>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DFS 751 5 розеток, 1.8 м (защита от ВЧ и импульсных помех, USB зарядка</t>
    </r>
    <r>
      <rPr>
        <b/>
        <sz val="10"/>
        <rFont val="Calibri"/>
        <family val="2"/>
        <charset val="238"/>
        <scheme val="minor"/>
      </rPr>
      <t xml:space="preserve"> 2.1А</t>
    </r>
    <r>
      <rPr>
        <sz val="10"/>
        <rFont val="Calibri"/>
        <family val="2"/>
        <charset val="238"/>
        <scheme val="minor"/>
      </rPr>
      <t>)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</si>
  <si>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DFS 753 5 розеток, 3 м (защита от ВЧ и импульсных помех, USB зарядка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2.1А</t>
    </r>
    <r>
      <rPr>
        <sz val="10"/>
        <rFont val="Calibri"/>
        <family val="2"/>
        <charset val="238"/>
        <scheme val="minor"/>
      </rPr>
      <t>)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</si>
  <si>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DFS 755 5 розеток, 5 м (защита от ВЧ и импульсных помех, USB зарядка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2.1А</t>
    </r>
    <r>
      <rPr>
        <sz val="10"/>
        <rFont val="Calibri"/>
        <family val="2"/>
        <charset val="238"/>
        <scheme val="minor"/>
      </rPr>
      <t>)</t>
    </r>
  </si>
  <si>
    <r>
      <t xml:space="preserve">Гарнитура стерео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Gryphon</t>
    </r>
    <r>
      <rPr>
        <sz val="10"/>
        <color theme="1"/>
        <rFont val="Calibri"/>
        <family val="2"/>
        <charset val="204"/>
        <scheme val="minor"/>
      </rPr>
      <t xml:space="preserve"> 750 Черные, 4-pin, 1,8 м.</t>
    </r>
  </si>
  <si>
    <r>
      <t xml:space="preserve">Веб-камера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G-lens 2695 FullHD 2K 1520p, 3.9МП</t>
    </r>
  </si>
  <si>
    <r>
      <t xml:space="preserve">Антикоррозийное средство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Clear Oil, 400 ml бесцветный, аэрозоль</t>
    </r>
  </si>
  <si>
    <r>
      <t xml:space="preserve">Антикоррозийное средство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Back-n-black, 400 ml черный, аэрозоль</t>
    </r>
  </si>
  <si>
    <r>
      <t xml:space="preserve">Универсальные чистящие салфетки для рук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CLN 30330 универсальные, </t>
    </r>
    <r>
      <rPr>
        <sz val="10"/>
        <rFont val="Calibri"/>
        <family val="2"/>
        <charset val="238"/>
        <scheme val="minor"/>
      </rPr>
      <t>антибактериальные,</t>
    </r>
    <r>
      <rPr>
        <sz val="10"/>
        <color theme="1"/>
        <rFont val="Calibri"/>
        <family val="2"/>
        <charset val="204"/>
        <scheme val="minor"/>
      </rPr>
      <t xml:space="preserve"> пакет с подвесом 15 шт.</t>
    </r>
  </si>
  <si>
    <r>
      <t xml:space="preserve">Очиститель пятен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CLN 30810 Pro 210/150мл,антискотч/битум/клей</t>
    </r>
  </si>
  <si>
    <r>
      <t xml:space="preserve">Сумка для ноутбука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Solid </t>
    </r>
    <r>
      <rPr>
        <sz val="10"/>
        <color indexed="10"/>
        <rFont val="Calibri"/>
        <family val="2"/>
        <charset val="204"/>
      </rPr>
      <t>15-16"</t>
    </r>
    <r>
      <rPr>
        <sz val="10"/>
        <color indexed="8"/>
        <rFont val="Calibri"/>
        <family val="2"/>
        <charset val="204"/>
      </rPr>
      <t xml:space="preserve"> экокожа (серый)</t>
    </r>
  </si>
  <si>
    <r>
      <rPr>
        <b/>
        <sz val="10"/>
        <color rgb="FFFF0000"/>
        <rFont val="Calibri"/>
        <family val="2"/>
        <charset val="204"/>
        <scheme val="minor"/>
      </rPr>
      <t>Рюкзак</t>
    </r>
    <r>
      <rPr>
        <sz val="10"/>
        <color theme="1"/>
        <rFont val="Calibri"/>
        <family val="2"/>
        <charset val="204"/>
        <scheme val="minor"/>
      </rPr>
      <t xml:space="preserve"> для ноутбука </t>
    </r>
    <r>
      <rPr>
        <b/>
        <sz val="10"/>
        <color rgb="FFFF0000"/>
        <rFont val="Calibri"/>
        <family val="2"/>
        <charset val="238"/>
        <scheme val="minor"/>
      </rPr>
      <t>Redragon</t>
    </r>
    <r>
      <rPr>
        <sz val="10"/>
        <color theme="1"/>
        <rFont val="Calibri"/>
        <family val="2"/>
        <charset val="204"/>
        <scheme val="minor"/>
      </rPr>
      <t xml:space="preserve"> Aeneas </t>
    </r>
    <r>
      <rPr>
        <sz val="10"/>
        <color indexed="10"/>
        <rFont val="Calibri"/>
        <family val="2"/>
        <charset val="204"/>
      </rPr>
      <t>15-16''</t>
    </r>
    <r>
      <rPr>
        <sz val="10"/>
        <color indexed="8"/>
        <rFont val="Calibri"/>
        <family val="2"/>
        <charset val="204"/>
      </rPr>
      <t>, черный</t>
    </r>
  </si>
  <si>
    <r>
      <rPr>
        <b/>
        <sz val="10"/>
        <color rgb="FFFF0000"/>
        <rFont val="Calibri"/>
        <family val="2"/>
        <charset val="204"/>
        <scheme val="minor"/>
      </rPr>
      <t>Рюкзак</t>
    </r>
    <r>
      <rPr>
        <sz val="10"/>
        <color theme="1"/>
        <rFont val="Calibri"/>
        <family val="2"/>
        <charset val="204"/>
        <scheme val="minor"/>
      </rPr>
      <t xml:space="preserve"> для ноутбука </t>
    </r>
    <r>
      <rPr>
        <b/>
        <sz val="10"/>
        <color rgb="FFFF0000"/>
        <rFont val="Calibri"/>
        <family val="2"/>
        <charset val="238"/>
        <scheme val="minor"/>
      </rPr>
      <t>Redragon</t>
    </r>
    <r>
      <rPr>
        <sz val="10"/>
        <color theme="1"/>
        <rFont val="Calibri"/>
        <family val="2"/>
        <charset val="204"/>
        <scheme val="minor"/>
      </rPr>
      <t xml:space="preserve"> Tardis 2 </t>
    </r>
    <r>
      <rPr>
        <sz val="10"/>
        <color indexed="10"/>
        <rFont val="Calibri"/>
        <family val="2"/>
        <charset val="204"/>
      </rPr>
      <t>18''</t>
    </r>
    <r>
      <rPr>
        <sz val="10"/>
        <color indexed="8"/>
        <rFont val="Calibri"/>
        <family val="2"/>
        <charset val="204"/>
      </rPr>
      <t>, черный</t>
    </r>
  </si>
  <si>
    <r>
      <rPr>
        <b/>
        <sz val="10"/>
        <color rgb="FFFF0000"/>
        <rFont val="Calibri"/>
        <family val="2"/>
        <charset val="204"/>
        <scheme val="minor"/>
      </rPr>
      <t>Рюкзак</t>
    </r>
    <r>
      <rPr>
        <sz val="10"/>
        <color theme="1"/>
        <rFont val="Calibri"/>
        <family val="2"/>
        <charset val="204"/>
        <scheme val="minor"/>
      </rPr>
      <t xml:space="preserve"> для ноутбука </t>
    </r>
    <r>
      <rPr>
        <b/>
        <sz val="10"/>
        <color rgb="FFFF0000"/>
        <rFont val="Calibri"/>
        <family val="2"/>
        <charset val="238"/>
        <scheme val="minor"/>
      </rPr>
      <t>Redragon</t>
    </r>
    <r>
      <rPr>
        <sz val="10"/>
        <color theme="1"/>
        <rFont val="Calibri"/>
        <family val="2"/>
        <charset val="204"/>
        <scheme val="minor"/>
      </rPr>
      <t xml:space="preserve"> Traveller </t>
    </r>
    <r>
      <rPr>
        <sz val="10"/>
        <color indexed="10"/>
        <rFont val="Calibri"/>
        <family val="2"/>
        <charset val="204"/>
      </rPr>
      <t>15-16''</t>
    </r>
    <r>
      <rPr>
        <sz val="10"/>
        <color indexed="8"/>
        <rFont val="Calibri"/>
        <family val="2"/>
        <charset val="204"/>
      </rPr>
      <t>, черный</t>
    </r>
  </si>
  <si>
    <t>Клавиатура проводная игровая Defender Nova GK-860L RU,35B,Rainbow подсветка, небольшая потертость на корпусе, скидка 20%</t>
  </si>
  <si>
    <t>Игровой набор Defender Anger MKP-019 RU, мышь+клавиатура+ковер, мятая упаковка, скидка 30%</t>
  </si>
  <si>
    <t>Игровая гарнитура стерео Defender Warhead G-370 черный+красный, кабель 2 м, мятая упаковка, скидка 30%</t>
  </si>
  <si>
    <t>Игровая гарнитура стерео Defender Warhead G-390 черный+синий, кабель 1,8 м, мятая упаковка, скидка 30%</t>
  </si>
  <si>
    <t>Игровая гарнитура стерео Defender Warhead G-450 USB, подсветка, кабель 2,3 м, мятая упаковка, скидка 30%</t>
  </si>
  <si>
    <r>
      <t xml:space="preserve">Мышь проводная игровая оптическая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Arga GM-049 черн,радуж,6кн,3600dpi </t>
    </r>
    <r>
      <rPr>
        <b/>
        <sz val="10"/>
        <color rgb="FF0070C0"/>
        <rFont val="Calibri"/>
        <family val="2"/>
        <charset val="238"/>
        <scheme val="minor"/>
      </rPr>
      <t>+ коврик в комплекте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</si>
  <si>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Astro Elite GM-056 белый,7 кнопок,3200dpi,500мАч,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</si>
  <si>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t>Удлинители</t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</si>
  <si>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E318 1.8 м, 3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</si>
  <si>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E330 3.0 м, 3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</si>
  <si>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E350 5.0 м, 3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</si>
  <si>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E418 1.8 м, 4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</si>
  <si>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E430 3.0 м, 4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</si>
  <si>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E430 5.0 м, 4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</si>
  <si>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E518 1.8 м, 5 розеток,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</si>
  <si>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E530 3.0 м, 5 розеток,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</si>
  <si>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E550 5.0 м, 5 розеток,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</si>
  <si>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S318 Выключатель, 1.8 м, 3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</si>
  <si>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S330 Выключатель, 3.0 м, 3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</si>
  <si>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S350 Выключатель, 5.0 м, 3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</si>
  <si>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S418 Выключатель, 1.8 м, 4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</si>
  <si>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S430 Выключатель, 3.0 м, 4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</si>
  <si>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S450 Выключатель, 5.0 м, 4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</si>
  <si>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M318 1.8 м, 3 розетки, черный 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</si>
  <si>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M330 3.0 м, 3 розетки, черный 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</si>
  <si>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M350 5.0 м, 3 розетки, черный 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</si>
  <si>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M418 1.8 м, 4 розетки, черный 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</si>
  <si>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M430 3.0 м, 4 розетки, черный 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</si>
  <si>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M450 5.0 м, 4 розетки, черный 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</si>
  <si>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M518 1.8 м, 5 розеток, черный 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</si>
  <si>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M530 3.0 м, 5 розеток, черный 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</si>
  <si>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M550 5.0 м, 5 розеток, черный 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</si>
  <si>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G318 Выключатель, 1.8 м, 3 розетки, черный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</si>
  <si>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G330 Выключатель, 3.0 м, 3 розетки, черный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</si>
  <si>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G350 Выключатель, 5.0 м, 3 розетки, черный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</si>
  <si>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G418 Выключатель, 1.8 м, 4 розетки, черный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</si>
  <si>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G430 Выключатель, 3.0 м, 4 розетки, черный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</si>
  <si>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G450 Выключатель, 5.0 м, 4 розетки, черный</t>
    </r>
  </si>
  <si>
    <r>
      <t xml:space="preserve">Сумка для ноутбука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Solid </t>
    </r>
    <r>
      <rPr>
        <sz val="10"/>
        <color indexed="10"/>
        <rFont val="Calibri"/>
        <family val="2"/>
        <charset val="204"/>
      </rPr>
      <t>15-16"</t>
    </r>
    <r>
      <rPr>
        <sz val="10"/>
        <color indexed="8"/>
        <rFont val="Calibri"/>
        <family val="2"/>
        <charset val="204"/>
      </rPr>
      <t xml:space="preserve"> экокожа (черный)</t>
    </r>
  </si>
  <si>
    <r>
      <t xml:space="preserve">Сумка для ноутбука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38"/>
        <scheme val="minor"/>
      </rPr>
      <t xml:space="preserve"> Firm </t>
    </r>
    <r>
      <rPr>
        <sz val="10"/>
        <color indexed="10"/>
        <rFont val="Calibri"/>
        <family val="2"/>
        <charset val="238"/>
      </rPr>
      <t>15-16"</t>
    </r>
    <r>
      <rPr>
        <sz val="10"/>
        <color indexed="8"/>
        <rFont val="Calibri"/>
        <family val="2"/>
        <charset val="238"/>
      </rPr>
      <t xml:space="preserve"> (графит)</t>
    </r>
  </si>
  <si>
    <r>
      <t xml:space="preserve">Сумка для ноутбука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Solid </t>
    </r>
    <r>
      <rPr>
        <sz val="10"/>
        <color indexed="10"/>
        <rFont val="Calibri"/>
        <family val="2"/>
        <charset val="204"/>
      </rPr>
      <t>15-16"</t>
    </r>
    <r>
      <rPr>
        <sz val="10"/>
        <color indexed="8"/>
        <rFont val="Calibri"/>
        <family val="2"/>
        <charset val="204"/>
      </rPr>
      <t xml:space="preserve"> экокожа (бежевый)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</si>
  <si>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Bit MB-205 черный,1200dpi, </t>
    </r>
    <r>
      <rPr>
        <sz val="10"/>
        <rFont val="Calibri"/>
        <family val="2"/>
        <charset val="238"/>
        <scheme val="minor"/>
      </rPr>
      <t>бесшумная</t>
    </r>
    <r>
      <rPr>
        <sz val="10"/>
        <color theme="1"/>
        <rFont val="Calibri"/>
        <family val="2"/>
        <charset val="204"/>
        <scheme val="minor"/>
      </rPr>
      <t xml:space="preserve">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</si>
  <si>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Мышь </t>
    </r>
    <r>
      <rPr>
        <sz val="10"/>
        <rFont val="Calibri"/>
        <family val="2"/>
        <charset val="238"/>
        <scheme val="minor"/>
      </rPr>
      <t>проводная</t>
    </r>
    <r>
      <rPr>
        <sz val="10"/>
        <color theme="1"/>
        <rFont val="Calibri"/>
        <family val="2"/>
        <charset val="204"/>
        <scheme val="minor"/>
      </rPr>
      <t xml:space="preserve"> игровая оптическая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Draglen GM-907 черн,радуж,6кн,7200dpi,+</t>
    </r>
    <r>
      <rPr>
        <b/>
        <sz val="10"/>
        <color rgb="FF0070C0"/>
        <rFont val="Calibri"/>
        <family val="2"/>
        <charset val="238"/>
        <scheme val="minor"/>
      </rPr>
      <t>коврик</t>
    </r>
    <r>
      <rPr>
        <sz val="10"/>
        <color theme="1"/>
        <rFont val="Calibri"/>
        <family val="2"/>
        <charset val="204"/>
        <scheme val="minor"/>
      </rPr>
      <t xml:space="preserve">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</si>
  <si>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Игровой набор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Nord GS-959 RU,черн,радуж,мышь+клавиатура,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</si>
  <si>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Игровой набор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Alion GS-987 RU,черн,радуж,мышь+клав+ковер,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</si>
  <si>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Клавиатура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Concept HB-164,черный,104+FN,1.8м, USB, </t>
    </r>
    <r>
      <rPr>
        <b/>
        <sz val="10"/>
        <color theme="1"/>
        <rFont val="Calibri"/>
        <family val="2"/>
        <charset val="204"/>
        <scheme val="minor"/>
      </rPr>
      <t>ENG/RUS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</si>
  <si>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Feam MM-296 красный, 4D, 800-1600dpi, </t>
    </r>
    <r>
      <rPr>
        <sz val="10"/>
        <rFont val="Calibri"/>
        <family val="2"/>
        <charset val="238"/>
        <scheme val="minor"/>
      </rPr>
      <t>бесшумная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</si>
  <si>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Demon GM-534 черный,6кн,2.4G,3200dpi,500мАч,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</si>
  <si>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Удлинитель без заземления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B220 10 А, 2 м, 2 розетки, белый</t>
    </r>
  </si>
  <si>
    <r>
      <t xml:space="preserve">Удлинитель без заземления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B220 10 А, 3 м, 2 розетки, белый</t>
    </r>
  </si>
  <si>
    <r>
      <t xml:space="preserve">Удлинитель без заземления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B220 10 А, 5 м, 2 розетки, белый</t>
    </r>
  </si>
  <si>
    <r>
      <t xml:space="preserve">Удлинитель без заземления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B230 10 А, 1.5 м, 3 розетки, белый</t>
    </r>
  </si>
  <si>
    <r>
      <t xml:space="preserve">Удлинитель без заземления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B230 10 А, 10 м, 3 розетки, белый</t>
    </r>
  </si>
  <si>
    <r>
      <t xml:space="preserve">Удлинитель без заземления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B230 10 А, 15 м, 3 розетки, белый</t>
    </r>
  </si>
  <si>
    <r>
      <t xml:space="preserve">Удлинитель без заземления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B230 10 А, 2 м, 3 розетки, белый</t>
    </r>
  </si>
  <si>
    <r>
      <t xml:space="preserve">Удлинитель без заземления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B230 10 А, 3 м, 3 розетки, белый</t>
    </r>
  </si>
  <si>
    <r>
      <t xml:space="preserve">Удлинитель без заземления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B230 10 А, 5 м, 3 розетки, белый</t>
    </r>
  </si>
  <si>
    <r>
      <t xml:space="preserve">Удлинитель без заземления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B230 10 А, 7 м, 3 розетки, белый</t>
    </r>
  </si>
  <si>
    <r>
      <t xml:space="preserve">Удлинитель без заземления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B240 10 А, 3 м, 4 розетки, белый</t>
    </r>
  </si>
  <si>
    <r>
      <t xml:space="preserve">Удлинитель без заземления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B240 10 А, 5 м, 4 розетки, белый</t>
    </r>
  </si>
  <si>
    <r>
      <t xml:space="preserve">Удлинитель без заземления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B240 10 А, 7 м, 4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</si>
  <si>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L330 16 А, 5 м, 3 розетки, выключ,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</si>
  <si>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L330 16 А, 3 м, 3 розетки, выключ,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</si>
  <si>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L330 16 А, 7 м, 3 розетки, выключ,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</si>
  <si>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L330 16 А, 10 м, 3 розетки, выключ,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</si>
  <si>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L330 16 А, 15 м, 3 розетки, выключ,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</si>
  <si>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L340 16 А, 3 м, 4 розетки, выключ,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</si>
  <si>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L340 16 А, 5 м, 4 розетки, выключ,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</si>
  <si>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L340 16 А, 7 м, 4 розетки, выключ,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</si>
  <si>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R320 16 А, 2 м, 2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</si>
  <si>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R320 16 А, 3 м, 2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</si>
  <si>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R320 16 А, 5 м, 2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</si>
  <si>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R330 16 А, 1.5 м, 3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</si>
  <si>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R330 16 А, 2 м, 3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</si>
  <si>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R330 16 А, 3 м, 3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</si>
  <si>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R330 16 А, 7 м, 3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</si>
  <si>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R330 16 А, 10 м, 3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</si>
  <si>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R330 16 А, 15 м, 3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</si>
  <si>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R340 16 А, 2 м, 4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</si>
  <si>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R340 16 А, 3 м, 4 розетки, белый</t>
    </r>
  </si>
  <si>
    <r>
      <t xml:space="preserve">Удлинитель с заземлением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R340 16 А, 5 м, 4 розетки, белый</t>
    </r>
  </si>
  <si>
    <r>
      <t xml:space="preserve">Игровая гарнитура стерео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Dexter RGB,  черный, провод 2.2 м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</si>
  <si>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B445 черный, Bluetooth,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</si>
  <si>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B690 черный, Bluetooth,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</si>
  <si>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FreeMotion B695 </t>
    </r>
    <r>
      <rPr>
        <b/>
        <sz val="10"/>
        <color theme="1"/>
        <rFont val="Calibri"/>
        <family val="2"/>
        <charset val="238"/>
        <scheme val="minor"/>
      </rPr>
      <t>ANC</t>
    </r>
    <r>
      <rPr>
        <sz val="10"/>
        <color theme="1"/>
        <rFont val="Calibri"/>
        <family val="2"/>
        <charset val="204"/>
        <scheme val="minor"/>
      </rPr>
      <t xml:space="preserve">, черный, Bluetooth,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</si>
  <si>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Uran GM-503 RGB,8кнопок,3200dpi</t>
    </r>
  </si>
  <si>
    <r>
      <t xml:space="preserve">Сумка для ноутбука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Lite </t>
    </r>
    <r>
      <rPr>
        <sz val="10"/>
        <color indexed="10"/>
        <rFont val="Calibri"/>
        <family val="2"/>
        <charset val="204"/>
      </rPr>
      <t>17"</t>
    </r>
    <r>
      <rPr>
        <sz val="10"/>
        <color indexed="8"/>
        <rFont val="Calibri"/>
        <family val="2"/>
        <charset val="204"/>
      </rPr>
      <t xml:space="preserve"> (черный), </t>
    </r>
    <r>
      <rPr>
        <b/>
        <sz val="10"/>
        <color rgb="FFFF0000"/>
        <rFont val="Calibri"/>
        <family val="2"/>
        <charset val="238"/>
      </rPr>
      <t>НОВИНКА!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</si>
  <si>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DFS 143 Белый 4 розетки, 3 м (защита от ВЧ и импульсных помех, </t>
    </r>
    <r>
      <rPr>
        <b/>
        <sz val="10"/>
        <color rgb="FFFF0000"/>
        <rFont val="Calibri"/>
        <family val="2"/>
        <charset val="238"/>
        <scheme val="minor"/>
      </rPr>
      <t>2xUSB, Type-C QC 3.0</t>
    </r>
    <r>
      <rPr>
        <sz val="10"/>
        <rFont val="Calibri"/>
        <family val="2"/>
        <charset val="204"/>
        <scheme val="minor"/>
      </rPr>
      <t xml:space="preserve">),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</si>
  <si>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Игровой стрим микрофон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Ring GMC 150 USB, LED, провод 1.5 м</t>
    </r>
  </si>
  <si>
    <r>
      <t xml:space="preserve">Акустическая 2.0 система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Gravity, 6Вт, подсветка, питание от USB черный</t>
    </r>
  </si>
  <si>
    <r>
      <t xml:space="preserve">Акустическая 2.0 система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Solar 12, 12Вт, подсветка, питание от USB черный</t>
    </r>
  </si>
  <si>
    <r>
      <t xml:space="preserve">Акустическая 2.0 система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Solar 20, 20Вт, подсветка, питание от USB черный</t>
    </r>
  </si>
  <si>
    <r>
      <t xml:space="preserve">Акустическая 2.0 система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Stellar 6Вт, подсветка, питание от USB черный</t>
    </r>
  </si>
  <si>
    <r>
      <t xml:space="preserve">Сумка для ноутбука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Tote </t>
    </r>
    <r>
      <rPr>
        <sz val="10"/>
        <color indexed="10"/>
        <rFont val="Calibri"/>
        <family val="2"/>
        <charset val="204"/>
      </rPr>
      <t>15-16"</t>
    </r>
    <r>
      <rPr>
        <sz val="10"/>
        <color indexed="8"/>
        <rFont val="Calibri"/>
        <family val="2"/>
        <charset val="204"/>
      </rPr>
      <t xml:space="preserve"> (серый)</t>
    </r>
  </si>
  <si>
    <r>
      <rPr>
        <b/>
        <sz val="10"/>
        <color rgb="FFFF0000"/>
        <rFont val="Calibri"/>
        <family val="2"/>
        <charset val="238"/>
        <scheme val="minor"/>
      </rPr>
      <t>Рюкзак</t>
    </r>
    <r>
      <rPr>
        <sz val="10"/>
        <color theme="1"/>
        <rFont val="Calibri"/>
        <family val="2"/>
        <charset val="204"/>
        <scheme val="minor"/>
      </rPr>
      <t xml:space="preserve"> для ноутбука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City </t>
    </r>
    <r>
      <rPr>
        <sz val="10"/>
        <color indexed="10"/>
        <rFont val="Calibri"/>
        <family val="2"/>
        <charset val="204"/>
      </rPr>
      <t>15-16"</t>
    </r>
    <r>
      <rPr>
        <sz val="10"/>
        <color indexed="8"/>
        <rFont val="Calibri"/>
        <family val="2"/>
        <charset val="204"/>
      </rPr>
      <t xml:space="preserve"> (черный)</t>
    </r>
  </si>
  <si>
    <r>
      <t xml:space="preserve">Игровой стрим микрофон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Impulse GMC 600 USB, RGB, провод 1.7 м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</si>
  <si>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Alpha MB-507 черн,3D,</t>
    </r>
    <r>
      <rPr>
        <sz val="10"/>
        <rFont val="Calibri"/>
        <family val="2"/>
        <charset val="238"/>
        <scheme val="minor"/>
      </rPr>
      <t>бесшумная</t>
    </r>
    <r>
      <rPr>
        <sz val="10"/>
        <color theme="1"/>
        <rFont val="Calibri"/>
        <family val="2"/>
        <charset val="204"/>
        <scheme val="minor"/>
      </rPr>
      <t>,1,8м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</si>
  <si>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Azora MB-241 черный,1200 dpi, 1.8м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</si>
  <si>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Azora MB-241 белый,1200 dpi, 1.8м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</si>
  <si>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Azora MB-241 голубой,1200 dpi, 1.8м</t>
    </r>
  </si>
  <si>
    <r>
      <t xml:space="preserve">Мышь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Trace MB-989 черный,3D,1,2м,1000dpi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</si>
  <si>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Mystery MM-301 фиолетовая,4D,500mAh,800-1600dpi, </t>
    </r>
    <r>
      <rPr>
        <b/>
        <sz val="10"/>
        <rFont val="Calibri"/>
        <family val="2"/>
        <charset val="238"/>
        <scheme val="minor"/>
      </rPr>
      <t>Bluetooth</t>
    </r>
  </si>
  <si>
    <r>
      <t xml:space="preserve">Мышь беспроводная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>Nitta MM-307 бел,4D,2.4+2*BT,1600dpi,400мАч</t>
    </r>
  </si>
  <si>
    <r>
      <t xml:space="preserve">Набор проводной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York C-777, 1.8м </t>
    </r>
    <r>
      <rPr>
        <b/>
        <sz val="10"/>
        <color theme="1"/>
        <rFont val="Calibri"/>
        <family val="2"/>
        <charset val="204"/>
        <scheme val="minor"/>
      </rPr>
      <t>ENG/RUS</t>
    </r>
    <r>
      <rPr>
        <sz val="10"/>
        <color theme="1"/>
        <rFont val="Calibri"/>
        <family val="2"/>
        <charset val="204"/>
        <scheme val="minor"/>
      </rPr>
      <t>, (черный), USB</t>
    </r>
  </si>
  <si>
    <r>
      <t xml:space="preserve">Набор проводной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Triumph C-991, 1.8м </t>
    </r>
    <r>
      <rPr>
        <b/>
        <sz val="10"/>
        <color theme="1"/>
        <rFont val="Calibri"/>
        <family val="2"/>
        <charset val="204"/>
        <scheme val="minor"/>
      </rPr>
      <t>ENG/RUS</t>
    </r>
    <r>
      <rPr>
        <sz val="10"/>
        <color theme="1"/>
        <rFont val="Calibri"/>
        <family val="2"/>
        <charset val="204"/>
        <scheme val="minor"/>
      </rPr>
      <t>, (черный), USB</t>
    </r>
  </si>
  <si>
    <r>
      <t xml:space="preserve">Набор проводной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Motion C-977,полноразмерный,1.8м </t>
    </r>
    <r>
      <rPr>
        <b/>
        <sz val="10"/>
        <color theme="1"/>
        <rFont val="Calibri"/>
        <family val="2"/>
        <charset val="204"/>
        <scheme val="minor"/>
      </rPr>
      <t>ENG/RUS</t>
    </r>
    <r>
      <rPr>
        <sz val="10"/>
        <color theme="1"/>
        <rFont val="Calibri"/>
        <family val="2"/>
        <charset val="204"/>
        <scheme val="minor"/>
      </rPr>
      <t>, (белый), USB</t>
    </r>
  </si>
  <si>
    <r>
      <t xml:space="preserve">Набор беспроводный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Milan C-992 Nano (белый), USB 2.4ГГц, ENG/RUS</t>
    </r>
  </si>
  <si>
    <r>
      <t xml:space="preserve">Набор беспроводный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Milan C-992 Nano (черный), USB 2.4ГГц, ENG/RUS</t>
    </r>
  </si>
  <si>
    <r>
      <t xml:space="preserve">Набор беспроводной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Cerrato C-978, </t>
    </r>
    <r>
      <rPr>
        <b/>
        <sz val="10"/>
        <color theme="1"/>
        <rFont val="Calibri"/>
        <family val="2"/>
        <charset val="204"/>
        <scheme val="minor"/>
      </rPr>
      <t>ENG/RUS</t>
    </r>
    <r>
      <rPr>
        <sz val="10"/>
        <color theme="1"/>
        <rFont val="Calibri"/>
        <family val="2"/>
        <charset val="204"/>
        <scheme val="minor"/>
      </rPr>
      <t>, (бело-голубой), USB</t>
    </r>
  </si>
  <si>
    <r>
      <t xml:space="preserve">Набор беспроводной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Auckland C-987, </t>
    </r>
    <r>
      <rPr>
        <b/>
        <sz val="10"/>
        <color theme="1"/>
        <rFont val="Calibri"/>
        <family val="2"/>
        <charset val="204"/>
        <scheme val="minor"/>
      </rPr>
      <t>ENG/RUS</t>
    </r>
    <r>
      <rPr>
        <sz val="10"/>
        <color theme="1"/>
        <rFont val="Calibri"/>
        <family val="2"/>
        <charset val="204"/>
        <scheme val="minor"/>
      </rPr>
      <t>, (белый), USB</t>
    </r>
  </si>
  <si>
    <r>
      <t xml:space="preserve">Клавиатура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Atom HB-546, (Черный), USB,  </t>
    </r>
    <r>
      <rPr>
        <b/>
        <sz val="10"/>
        <color theme="1"/>
        <rFont val="Calibri"/>
        <family val="2"/>
        <charset val="204"/>
        <scheme val="minor"/>
      </rPr>
      <t>ENG/RUS,</t>
    </r>
    <r>
      <rPr>
        <sz val="10"/>
        <color theme="1"/>
        <rFont val="Calibri"/>
        <family val="2"/>
        <charset val="204"/>
        <scheme val="minor"/>
      </rPr>
      <t xml:space="preserve"> полноразмерная</t>
    </r>
  </si>
  <si>
    <r>
      <t xml:space="preserve">Клавиатура проводная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Atom HB-546, (Белый), USB,  </t>
    </r>
    <r>
      <rPr>
        <b/>
        <sz val="10"/>
        <color theme="1"/>
        <rFont val="Calibri"/>
        <family val="2"/>
        <charset val="204"/>
        <scheme val="minor"/>
      </rPr>
      <t>ENG/RUS,</t>
    </r>
    <r>
      <rPr>
        <sz val="10"/>
        <color theme="1"/>
        <rFont val="Calibri"/>
        <family val="2"/>
        <charset val="204"/>
        <scheme val="minor"/>
      </rPr>
      <t xml:space="preserve"> полноразмерная</t>
    </r>
  </si>
  <si>
    <r>
      <t xml:space="preserve">Беспроводной геймпад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Blaster 12 кн., 2 джойст.,10 метров, Bluetooth, USB (Android, iOS, PS3, PC)</t>
    </r>
  </si>
  <si>
    <r>
      <t xml:space="preserve">Беспроводной геймпад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CodX 12 кн., 2 джойст.,10 метров, Bluetooth, USB (Android, iOS, PS3, PC)</t>
    </r>
  </si>
  <si>
    <r>
      <t xml:space="preserve">Беспроводной геймпад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Impulse 4.2 12 кн., 2 джойст.,10 метров, Bluetooth, USB (Android, iOS, PS3, PC)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</si>
  <si>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Tisa GM-126 белая,5кнопок,400мАч,1600dpi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</si>
  <si>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Thunder GM-213 черн,радуж,8кн,1600dpi,400мАч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</si>
  <si>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Kronos GM-695 черная,7кнопок,400мАч,1600dpi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</si>
  <si>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Alligator GK-315,RGB,61,корич.свитчи,(Белый), ENG/RUS, USB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</si>
  <si>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Alligator GK-315,RGB,61,розов.свитчи,(Черный), ENG/RUS, USB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</si>
  <si>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Apex GK-002 RU,3цв/черн,радуж,61к,крас.св, ENG/RUS, USB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</si>
  <si>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Avenger GK-412 RU,Rainbow,красн.свитчи,87кн,(Черный), ENG/RUS, USB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</si>
  <si>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Axeman GK-302,Rainbow,104+FN,кр.свитчи,(Черный), ENG/RUS, USB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</si>
  <si>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Consul GK-220, RGB,61кн,красн.свитчи,(Черный), ENG/RUS, USB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</si>
  <si>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Deimos GK-303, RGB,61кн,розов.свитчи,(Черный), ENG/RUS, USB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</si>
  <si>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Deimos GK-303, RGB,61кн,корич.свитчи,(Белый), ENG/RUS, USB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</si>
  <si>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Hawk GK-418, радуж,97кн,1,5м,красн.свитч Белый-гол, ENG/RUS, USB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</si>
  <si>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Hawk GK-418, радуж,97кн,1,5м,красн.свитч Голубой-бел, ENG/RUS, USB</t>
    </r>
  </si>
  <si>
    <r>
      <t xml:space="preserve">Клавиатура проводная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Dark Lord GK-580, 87кн,радужная, ENG/RUS, USB</t>
    </r>
  </si>
  <si>
    <r>
      <t xml:space="preserve">Клавиатура проводная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Neros GK-147,белый,радуж.,104 кн,FN,1.8м, ENG/RUS, USB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</si>
  <si>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Fame GM-516 белая,</t>
    </r>
    <r>
      <rPr>
        <b/>
        <sz val="10"/>
        <color theme="1"/>
        <rFont val="Calibri"/>
        <family val="2"/>
        <charset val="238"/>
        <scheme val="minor"/>
      </rPr>
      <t>Bluetooth</t>
    </r>
    <r>
      <rPr>
        <sz val="10"/>
        <color theme="1"/>
        <rFont val="Calibri"/>
        <family val="2"/>
        <charset val="204"/>
        <scheme val="minor"/>
      </rPr>
      <t>,5 кнопок,10000dpi,300мАч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</si>
  <si>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>Dila MM-282 белая,5 кнопок,1800dpi,500мАч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</si>
  <si>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Horrodine GM-237 черная,5кнопок,300мАч,3200dpi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</si>
  <si>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Pilot Черный/Красный,полиуретан,60мм, </t>
    </r>
    <r>
      <rPr>
        <b/>
        <sz val="10"/>
        <color rgb="FFFF0000"/>
        <rFont val="Calibri"/>
        <family val="2"/>
        <charset val="238"/>
        <scheme val="minor"/>
      </rPr>
      <t>РАСПРОДАЖА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</si>
  <si>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Shark Черный/Красный,полиуретан,50мм, </t>
    </r>
    <r>
      <rPr>
        <b/>
        <sz val="10"/>
        <color rgb="FFFF0000"/>
        <rFont val="Calibri"/>
        <family val="2"/>
        <charset val="238"/>
        <scheme val="minor"/>
      </rPr>
      <t>РАСПРОДАЖА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</si>
  <si>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SkyLine Черный/Красный,полиуретан,50мм, </t>
    </r>
    <r>
      <rPr>
        <b/>
        <sz val="10"/>
        <color rgb="FFFF0000"/>
        <rFont val="Calibri"/>
        <family val="2"/>
        <charset val="238"/>
        <scheme val="minor"/>
      </rPr>
      <t>РАСПРОДАЖА</t>
    </r>
  </si>
  <si>
    <r>
      <t xml:space="preserve">Игровое кресло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Totem Черный,подсветка,сетка, 50мм,</t>
    </r>
    <r>
      <rPr>
        <b/>
        <sz val="10"/>
        <color rgb="FFFF0000"/>
        <rFont val="Calibri"/>
        <family val="2"/>
        <charset val="238"/>
        <scheme val="minor"/>
      </rPr>
      <t xml:space="preserve"> РАСПРОДАЖА</t>
    </r>
  </si>
  <si>
    <r>
      <t xml:space="preserve">Беспроводная гарнитура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CyberDots 250 черный, игровые TWS, Bluetooth, </t>
    </r>
    <r>
      <rPr>
        <b/>
        <sz val="10"/>
        <color rgb="FFFF0000"/>
        <rFont val="Calibri"/>
        <family val="2"/>
        <charset val="238"/>
        <scheme val="minor"/>
      </rPr>
      <t>РАСПРОДАЖА!</t>
    </r>
  </si>
  <si>
    <t>Клавиатура проводная Defender Atlas HB-450 (Черный), USB, ENG/RUS,мультимедиа 124 кн., мятая упаковка</t>
  </si>
  <si>
    <t>Мышь проводная Defender Optimum MB-160 (Черный), USB 2кн, 1кл-кн, вскрытая/мятая упаковка</t>
  </si>
  <si>
    <t>Мышь проводная Defender Classic MB-230 (Черный), USB 4кн, 1кл-кн, 1000-1200 dpi, мятая упаковка</t>
  </si>
  <si>
    <t>Мышь проводная Defender Classic MB-230 (Черный), USB 4кн, 1кл-кн, по документам арт 52231</t>
  </si>
  <si>
    <t>Мышь проводная игровая оптическая Defender Sin'Sister GM-933 6 кнопок,7200dpi, + коврик в комплекте, мятая упаковка</t>
  </si>
  <si>
    <t>Мышь проводная Defender Dot MB-986 7цветов,4D,1000/1600dpi, мятая упаковка</t>
  </si>
  <si>
    <t>Беспроводная гарнитура Defender FreeMotion B552 Черный, Bluetooth, мятая упаковка</t>
  </si>
  <si>
    <t>Беспроводная гарнитура Defender FreeMotion B560 Черный+красный, Bluetooth, мятая упаковка</t>
  </si>
  <si>
    <t>Руль игровой Defender Challenge Mini LE (USB) 10 кн., мятая упаковка</t>
  </si>
  <si>
    <t>Руль игровой Defender DRIFT GT (USB/PS2/PS3) 12 кн., рычаг коробки передач, мятая упаковка%</t>
  </si>
  <si>
    <t>Портативная аккустика Defender G70 12Вт, BT/FM/TF/USB/MIC/Light,  мятая упаковка</t>
  </si>
  <si>
    <t>Портативная аккустика Defender G72 25Вт, BT/FM/USB/AUX/MIC/Light, мятая упаковка</t>
  </si>
  <si>
    <t>Акустическая 2.0 система Defender SPK-240 USB, мятая упаковка</t>
  </si>
  <si>
    <t>Акустическая 2.0 система Defender Mercury 60 BT 60Вт, Bluetooth, Karaoke, незначительные повреждения на корпусе</t>
  </si>
  <si>
    <t>Игровая гарнитура стерео Redragon Siren 2, virtual 7.1, подсветка регулят. громк., 2 м кабель, мятая упаковка</t>
  </si>
  <si>
    <t>Сетевой фильтр Defender DFS 601 6 розеток, 1.8 м, упаковка от другой модели</t>
  </si>
  <si>
    <t>Сетевой фильтр Defender DFS 155 Черный 6 розеток, 5 м, упаковка от другой модели</t>
  </si>
  <si>
    <t>Клавиатура проводная игровая Defender Legion GK-010DL, ENG/RUS, USB, Радужная подсветка, мятая упаковка</t>
  </si>
  <si>
    <t>Мышь беспроводная игровая Redragon Mirage (черный) USB, 10 кнопок, 4800 dpi, мятая упаковка</t>
  </si>
  <si>
    <t>Мышь беспроводная Defender Hit MM-495 3 кнопки,1600dpi, черный, мятая упаковка</t>
  </si>
  <si>
    <t>Сетевой фильтр Defender ES 5 розеток, 3 м, белый , мятая упаковка</t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</si>
  <si>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Armada GK-004, RGB, крас.свитчи,104кн,(Черный), ENG/RUS, USB,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</si>
  <si>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Cairon GK-081 RU,радуж,красн.св.,61кн,(Черный), ENG/RUS, USB,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</si>
  <si>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Vexx Pro GK-084, RGB, 68кн, красн.св,(Бело-зеленый), ENG/RUS, USB,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</si>
  <si>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Клавиатура проводная игровая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Moldtaur GK-116, 104+FN,радужная, (Черный), ENG/RUS, USB,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</si>
  <si>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>Клавиатура беспроводная игровая механическая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color rgb="FF0070C0"/>
        <rFont val="Calibri"/>
        <family val="2"/>
        <charset val="238"/>
        <scheme val="minor"/>
      </rPr>
      <t>Defender</t>
    </r>
    <r>
      <rPr>
        <sz val="10"/>
        <rFont val="Calibri"/>
        <family val="2"/>
        <charset val="238"/>
        <scheme val="minor"/>
      </rPr>
      <t xml:space="preserve"> Cleikos GK-135, RGB, BT+2.4G, корич.св, 87 кн. (</t>
    </r>
    <r>
      <rPr>
        <sz val="10"/>
        <color theme="1"/>
        <rFont val="Calibri"/>
        <family val="2"/>
        <charset val="204"/>
        <scheme val="minor"/>
      </rPr>
      <t xml:space="preserve">Черный), ENG/RUS, USB,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</si>
  <si>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Mirax GK-352, RGB, син.свитчи,104кн (Черный), ENG/RUS, USB,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</si>
  <si>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Amox GK-585, радуж, 61кн, корич.св,(Белый), ENG/RUS, USB,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</si>
  <si>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Annex GM-038 черн,3в1, 400мАч,6кн,12000dpi,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</si>
  <si>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Мышь </t>
    </r>
    <r>
      <rPr>
        <sz val="10"/>
        <rFont val="Calibri"/>
        <family val="2"/>
        <charset val="238"/>
        <scheme val="minor"/>
      </rPr>
      <t>проводная</t>
    </r>
    <r>
      <rPr>
        <sz val="10"/>
        <color theme="1"/>
        <rFont val="Calibri"/>
        <family val="2"/>
        <charset val="204"/>
        <scheme val="minor"/>
      </rPr>
      <t xml:space="preserve"> игровая оптическая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Rixis GM-161 черн,радуж,1.75м,8кн,7200dpi,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</si>
  <si>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Shiro GM-172 черн,3в1,300мАч,6кн,10000dpi,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</si>
  <si>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Руль игровой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Absolute черн,PC/PS3/Andr/Switch,педали,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</si>
  <si>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Руль игровой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Fanatic черн,PC/PS/Xbox/Switch,педали,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</si>
  <si>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Руль игровой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Exone PC/PS3/PS4/Switch,3*AAA,черный,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</si>
  <si>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Руль игровой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Notix черн,PC/PS3/PS4/Switch,2000мАч,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</si>
  <si>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Blaze GM-148 Черный,3в1,300мАч,6кн,24000dpi,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</si>
  <si>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Blaze GM-148 Белый,3в1,300мАч,6кн,24000dpi,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</si>
  <si>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Мышь </t>
    </r>
    <r>
      <rPr>
        <sz val="10"/>
        <rFont val="Calibri"/>
        <family val="2"/>
        <charset val="238"/>
        <scheme val="minor"/>
      </rPr>
      <t>беспроводная</t>
    </r>
    <r>
      <rPr>
        <sz val="10"/>
        <color theme="1"/>
        <rFont val="Calibri"/>
        <family val="2"/>
        <charset val="204"/>
        <scheme val="minor"/>
      </rPr>
      <t xml:space="preserve"> игровая </t>
    </r>
    <r>
      <rPr>
        <b/>
        <sz val="10"/>
        <color rgb="FF0070C0"/>
        <rFont val="Calibri"/>
        <family val="2"/>
        <charset val="204"/>
        <scheme val="minor"/>
      </rPr>
      <t xml:space="preserve">Defender </t>
    </r>
    <r>
      <rPr>
        <sz val="10"/>
        <color theme="1"/>
        <rFont val="Calibri"/>
        <family val="2"/>
        <charset val="204"/>
        <scheme val="minor"/>
      </rPr>
      <t xml:space="preserve">Blaze GM-148 Синий,3в1,300мАч,6кн,24000dpi,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</si>
  <si>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Игровой стрим микрофон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Space GMC 450 USB, стойка, провод 1.5 м,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</si>
  <si>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DFS 131 Белый 5 розеток, 1,8 м (защита от ВЧ и импульсных помех, </t>
    </r>
    <r>
      <rPr>
        <b/>
        <sz val="10"/>
        <color rgb="FFFF0000"/>
        <rFont val="Calibri"/>
        <family val="2"/>
        <charset val="238"/>
        <scheme val="minor"/>
      </rPr>
      <t>16A</t>
    </r>
    <r>
      <rPr>
        <sz val="10"/>
        <rFont val="Calibri"/>
        <family val="2"/>
        <charset val="204"/>
        <scheme val="minor"/>
      </rPr>
      <t xml:space="preserve">),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</si>
  <si>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DFS 135 Белый 5 розеток, 5 м (защита от ВЧ и импульсных помех, </t>
    </r>
    <r>
      <rPr>
        <b/>
        <sz val="10"/>
        <color rgb="FFFF0000"/>
        <rFont val="Calibri"/>
        <family val="2"/>
        <charset val="238"/>
        <scheme val="minor"/>
      </rPr>
      <t>16A</t>
    </r>
    <r>
      <rPr>
        <sz val="10"/>
        <rFont val="Calibri"/>
        <family val="2"/>
        <charset val="204"/>
        <scheme val="minor"/>
      </rPr>
      <t xml:space="preserve">),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</si>
  <si>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DFS 133 Белый 5 розеток, 3 м (защита от ВЧ и импульсных помех, </t>
    </r>
    <r>
      <rPr>
        <b/>
        <sz val="10"/>
        <color rgb="FFFF0000"/>
        <rFont val="Calibri"/>
        <family val="2"/>
        <charset val="238"/>
        <scheme val="minor"/>
      </rPr>
      <t>16A</t>
    </r>
    <r>
      <rPr>
        <sz val="10"/>
        <rFont val="Calibri"/>
        <family val="2"/>
        <charset val="204"/>
        <scheme val="minor"/>
      </rPr>
      <t xml:space="preserve">),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</si>
  <si>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DFS 141 Белый 4 розетки, 1,8 м (защита от ВЧ и импульсных помех, </t>
    </r>
    <r>
      <rPr>
        <b/>
        <sz val="10"/>
        <color rgb="FFFF0000"/>
        <rFont val="Calibri"/>
        <family val="2"/>
        <charset val="238"/>
        <scheme val="minor"/>
      </rPr>
      <t>2xUSB, Type-C QC 3.0</t>
    </r>
    <r>
      <rPr>
        <sz val="10"/>
        <rFont val="Calibri"/>
        <family val="2"/>
        <charset val="204"/>
        <scheme val="minor"/>
      </rPr>
      <t xml:space="preserve">),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</si>
  <si>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Сетевой фильтр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rFont val="Calibri"/>
        <family val="2"/>
        <charset val="204"/>
        <scheme val="minor"/>
      </rPr>
      <t xml:space="preserve"> DFS 145 Белый 4 розетки, 5 м (защита от ВЧ и импульсных помех, </t>
    </r>
    <r>
      <rPr>
        <b/>
        <sz val="10"/>
        <color rgb="FFFF0000"/>
        <rFont val="Calibri"/>
        <family val="2"/>
        <charset val="238"/>
        <scheme val="minor"/>
      </rPr>
      <t>2xUSB, Type-C QC 3.0</t>
    </r>
    <r>
      <rPr>
        <sz val="10"/>
        <rFont val="Calibri"/>
        <family val="2"/>
        <charset val="204"/>
        <scheme val="minor"/>
      </rPr>
      <t xml:space="preserve">), </t>
    </r>
    <r>
      <rPr>
        <b/>
        <sz val="10"/>
        <color rgb="FFFF0000"/>
        <rFont val="Calibri"/>
        <family val="2"/>
        <charset val="238"/>
        <scheme val="minor"/>
      </rPr>
      <t>НОВИНКА!</t>
    </r>
  </si>
  <si>
    <r>
      <t xml:space="preserve">Веб-камера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G-lens 2580 FullHD 1080p, 2МП</t>
    </r>
  </si>
  <si>
    <r>
      <t xml:space="preserve">Веб-камера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G-lens 2590 QHD 2K 1440p, 3.7МП</t>
    </r>
  </si>
  <si>
    <t>65415#1</t>
  </si>
  <si>
    <r>
      <t xml:space="preserve">Акустическая 2.0 система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Aurora S12 черный, 12 Вт, 220B , мятая упаковка</t>
    </r>
  </si>
  <si>
    <t>64536#1</t>
  </si>
  <si>
    <r>
      <t xml:space="preserve">Игровая гарнитура стерео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Cosmo PRO объемный звук 7.1, RGB, 2.1 м , мятая упаковка</t>
    </r>
  </si>
  <si>
    <r>
      <t xml:space="preserve">Клавиатура проводная игровая механическая </t>
    </r>
    <r>
      <rPr>
        <b/>
        <sz val="10"/>
        <color rgb="FF0070C0"/>
        <rFont val="Calibri"/>
        <family val="2"/>
        <charset val="204"/>
        <scheme val="minor"/>
      </rPr>
      <t>Defender</t>
    </r>
    <r>
      <rPr>
        <sz val="10"/>
        <color theme="1"/>
        <rFont val="Calibri"/>
        <family val="2"/>
        <charset val="204"/>
        <scheme val="minor"/>
      </rPr>
      <t xml:space="preserve"> Black Raven GK-417 Черный,3цвета,радужная,63кнопки, ENG/RUS, USB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</si>
</sst>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8" x14ac:knownFonts="1">
    <font>
      <sz val="11"/>
      <color theme="1"/>
      <name val="Calibri"/>
      <family val="2"/>
      <charset val="204"/>
      <scheme val="minor"/>
    </font>
    <font>
      <u/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rgb="FF0061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u/>
      <sz val="10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u/>
      <sz val="10"/>
      <color theme="1"/>
      <name val="Calibri"/>
      <family val="2"/>
      <charset val="204"/>
    </font>
    <font>
      <b/>
      <sz val="11"/>
      <color theme="0"/>
      <name val="Calibri"/>
      <family val="2"/>
      <charset val="204"/>
      <scheme val="minor"/>
    </font>
    <font>
      <b/>
      <sz val="1"/>
      <color theme="4" tint="-0.249977111117893"/>
      <name val="Calibri"/>
      <family val="2"/>
      <charset val="204"/>
      <scheme val="minor"/>
    </font>
    <font>
      <b/>
      <sz val="11"/>
      <color theme="4" tint="-0.249977111117893"/>
      <name val="Calibri"/>
      <family val="2"/>
      <charset val="204"/>
      <scheme val="minor"/>
    </font>
    <font>
      <b/>
      <sz val="1"/>
      <color theme="4" tint="0.59999389629810485"/>
      <name val="Calibri"/>
      <family val="2"/>
      <charset val="204"/>
      <scheme val="minor"/>
    </font>
    <font>
      <b/>
      <sz val="11"/>
      <color theme="4" tint="0.59999389629810485"/>
      <name val="Calibri"/>
      <family val="2"/>
      <charset val="204"/>
      <scheme val="minor"/>
    </font>
    <font>
      <b/>
      <sz val="10"/>
      <color rgb="FF0070C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8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rgb="FF006100"/>
      <name val="Calibri"/>
      <family val="2"/>
      <charset val="204"/>
      <scheme val="minor"/>
    </font>
    <font>
      <b/>
      <sz val="8"/>
      <color theme="0"/>
      <name val="Calibri"/>
      <family val="2"/>
      <charset val="204"/>
      <scheme val="minor"/>
    </font>
    <font>
      <b/>
      <sz val="12"/>
      <color theme="4" tint="0.59999389629810485"/>
      <name val="Calibri"/>
      <family val="2"/>
      <charset val="204"/>
      <scheme val="minor"/>
    </font>
    <font>
      <b/>
      <sz val="12"/>
      <color theme="4" tint="-0.249977111117893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"/>
      <color rgb="FF0070C0"/>
      <name val="Calibri"/>
      <family val="2"/>
      <charset val="204"/>
      <scheme val="minor"/>
    </font>
    <font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8"/>
      <color theme="3"/>
      <name val="Cambria"/>
      <family val="2"/>
      <charset val="204"/>
      <scheme val="major"/>
    </font>
    <font>
      <sz val="11"/>
      <color rgb="FF9C5700"/>
      <name val="Calibri"/>
      <family val="2"/>
      <charset val="204"/>
      <scheme val="minor"/>
    </font>
    <font>
      <sz val="10"/>
      <name val="Arial"/>
      <family val="2"/>
      <charset val="238"/>
    </font>
    <font>
      <b/>
      <sz val="10"/>
      <color rgb="FFFF0000"/>
      <name val="Calibri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10"/>
      <color rgb="FF0070C0"/>
      <name val="Calibri"/>
      <family val="2"/>
      <charset val="238"/>
      <scheme val="minor"/>
    </font>
    <font>
      <b/>
      <sz val="11"/>
      <color rgb="FF0070C0"/>
      <name val="Calibri"/>
      <family val="2"/>
      <charset val="204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rgb="FFF2F2F2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6">
    <xf numFmtId="0" fontId="0" fillId="0" borderId="0"/>
    <xf numFmtId="0" fontId="6" fillId="2" borderId="0" applyNumberFormat="0" applyBorder="0" applyAlignment="0" applyProtection="0"/>
    <xf numFmtId="0" fontId="7" fillId="3" borderId="1" applyNumberFormat="0" applyAlignment="0" applyProtection="0"/>
    <xf numFmtId="0" fontId="5" fillId="4" borderId="0" applyNumberFormat="0" applyBorder="0" applyAlignment="0" applyProtection="0"/>
    <xf numFmtId="0" fontId="9" fillId="5" borderId="3" applyNumberFormat="0" applyAlignment="0" applyProtection="0"/>
    <xf numFmtId="0" fontId="10" fillId="0" borderId="0" applyNumberFormat="0" applyFont="0" applyFill="0" applyBorder="0" applyAlignment="0" applyProtection="0">
      <alignment vertical="top"/>
      <protection locked="0"/>
    </xf>
    <xf numFmtId="0" fontId="12" fillId="6" borderId="0" applyNumberFormat="0" applyBorder="0" applyAlignment="0" applyProtection="0"/>
    <xf numFmtId="0" fontId="14" fillId="7" borderId="0" applyNumberFormat="0" applyBorder="0" applyAlignment="0" applyProtection="0"/>
    <xf numFmtId="0" fontId="35" fillId="0" borderId="0"/>
    <xf numFmtId="0" fontId="36" fillId="0" borderId="0" applyBorder="0">
      <protection locked="0"/>
    </xf>
    <xf numFmtId="0" fontId="43" fillId="0" borderId="0" applyBorder="0">
      <protection locked="0"/>
    </xf>
    <xf numFmtId="0" fontId="44" fillId="0" borderId="0" applyBorder="0">
      <protection locked="0"/>
    </xf>
    <xf numFmtId="0" fontId="45" fillId="0" borderId="0" applyBorder="0">
      <protection locked="0"/>
    </xf>
    <xf numFmtId="0" fontId="47" fillId="0" borderId="0" applyNumberFormat="0" applyFill="0" applyBorder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0" fillId="0" borderId="0" applyNumberFormat="0" applyFill="0" applyBorder="0" applyAlignment="0" applyProtection="0"/>
    <xf numFmtId="0" fontId="51" fillId="10" borderId="0" applyNumberFormat="0" applyBorder="0" applyAlignment="0" applyProtection="0"/>
    <xf numFmtId="0" fontId="52" fillId="11" borderId="12" applyNumberFormat="0" applyAlignment="0" applyProtection="0"/>
    <xf numFmtId="0" fontId="53" fillId="5" borderId="12" applyNumberFormat="0" applyAlignment="0" applyProtection="0"/>
    <xf numFmtId="0" fontId="54" fillId="0" borderId="13" applyNumberFormat="0" applyFill="0" applyAlignment="0" applyProtection="0"/>
    <xf numFmtId="0" fontId="28" fillId="12" borderId="14" applyNumberFormat="0" applyAlignment="0" applyProtection="0"/>
    <xf numFmtId="0" fontId="13" fillId="0" borderId="0" applyNumberFormat="0" applyFill="0" applyBorder="0" applyAlignment="0" applyProtection="0"/>
    <xf numFmtId="0" fontId="46" fillId="13" borderId="15" applyNumberFormat="0" applyFont="0" applyAlignment="0" applyProtection="0"/>
    <xf numFmtId="0" fontId="55" fillId="0" borderId="0" applyNumberFormat="0" applyFill="0" applyBorder="0" applyAlignment="0" applyProtection="0"/>
    <xf numFmtId="0" fontId="11" fillId="0" borderId="16" applyNumberFormat="0" applyFill="0" applyAlignment="0" applyProtection="0"/>
    <xf numFmtId="0" fontId="5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56" fillId="37" borderId="0" applyNumberFormat="0" applyBorder="0" applyAlignment="0" applyProtection="0"/>
    <xf numFmtId="0" fontId="57" fillId="0" borderId="0" applyNumberFormat="0" applyFill="0" applyBorder="0" applyProtection="0"/>
    <xf numFmtId="0" fontId="12" fillId="38" borderId="0" applyNumberFormat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Protection="0">
      <alignment horizontal="center"/>
    </xf>
    <xf numFmtId="0" fontId="57" fillId="0" borderId="17" applyNumberFormat="0" applyFill="0" applyAlignment="0" applyProtection="0"/>
    <xf numFmtId="0" fontId="57" fillId="0" borderId="18" applyNumberFormat="0" applyFill="0" applyAlignment="0" applyProtection="0"/>
    <xf numFmtId="0" fontId="57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21" applyNumberFormat="0" applyFill="0" applyAlignment="0" applyProtection="0"/>
    <xf numFmtId="0" fontId="59" fillId="0" borderId="0" applyBorder="0">
      <protection locked="0"/>
    </xf>
    <xf numFmtId="0" fontId="59" fillId="0" borderId="0" applyBorder="0">
      <alignment vertical="center" wrapText="1"/>
      <protection locked="0"/>
    </xf>
    <xf numFmtId="0" fontId="36" fillId="0" borderId="0" applyBorder="0">
      <alignment vertical="center" wrapText="1"/>
      <protection locked="0"/>
    </xf>
    <xf numFmtId="0" fontId="60" fillId="0" borderId="0" applyBorder="0">
      <alignment vertical="center" wrapText="1"/>
      <protection locked="0"/>
    </xf>
    <xf numFmtId="0" fontId="61" fillId="0" borderId="0" applyBorder="0">
      <alignment vertical="center" wrapText="1"/>
      <protection locked="0"/>
    </xf>
    <xf numFmtId="0" fontId="71" fillId="0" borderId="0" applyBorder="0">
      <alignment vertical="center" wrapText="1"/>
      <protection locked="0"/>
    </xf>
    <xf numFmtId="0" fontId="73" fillId="0" borderId="0" applyBorder="0">
      <alignment vertical="center" wrapText="1"/>
      <protection locked="0"/>
    </xf>
    <xf numFmtId="0" fontId="74" fillId="0" borderId="0" applyBorder="0">
      <alignment vertical="center" wrapText="1"/>
      <protection locked="0"/>
    </xf>
    <xf numFmtId="0" fontId="75" fillId="0" borderId="0" applyNumberFormat="0" applyFill="0" applyBorder="0" applyAlignment="0" applyProtection="0"/>
    <xf numFmtId="0" fontId="76" fillId="10" borderId="0" applyNumberFormat="0" applyBorder="0" applyAlignment="0" applyProtection="0"/>
    <xf numFmtId="0" fontId="46" fillId="17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46" fillId="33" borderId="0" applyNumberFormat="0" applyBorder="0" applyAlignment="0" applyProtection="0"/>
    <xf numFmtId="0" fontId="46" fillId="37" borderId="0" applyNumberFormat="0" applyBorder="0" applyAlignment="0" applyProtection="0"/>
    <xf numFmtId="0" fontId="77" fillId="0" borderId="0" applyBorder="0">
      <alignment vertical="center" wrapText="1"/>
      <protection locked="0"/>
    </xf>
    <xf numFmtId="0" fontId="79" fillId="0" borderId="0" applyBorder="0">
      <alignment vertical="center" wrapText="1"/>
      <protection locked="0"/>
    </xf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Protection="0"/>
    <xf numFmtId="0" fontId="7" fillId="3" borderId="28" applyNumberFormat="0" applyAlignment="0" applyProtection="0"/>
    <xf numFmtId="0" fontId="36" fillId="0" borderId="0" applyBorder="0">
      <protection locked="0"/>
    </xf>
    <xf numFmtId="0" fontId="36" fillId="0" borderId="0" applyBorder="0">
      <protection locked="0"/>
    </xf>
    <xf numFmtId="0" fontId="36" fillId="0" borderId="0" applyBorder="0">
      <protection locked="0"/>
    </xf>
    <xf numFmtId="0" fontId="7" fillId="3" borderId="29" applyNumberFormat="0" applyAlignment="0" applyProtection="0"/>
    <xf numFmtId="0" fontId="36" fillId="0" borderId="0" applyBorder="0">
      <protection locked="0"/>
    </xf>
    <xf numFmtId="0" fontId="36" fillId="0" borderId="0" applyBorder="0">
      <alignment vertical="center" wrapText="1"/>
      <protection locked="0"/>
    </xf>
    <xf numFmtId="0" fontId="36" fillId="0" borderId="0" applyBorder="0">
      <alignment vertical="center" wrapText="1"/>
      <protection locked="0"/>
    </xf>
    <xf numFmtId="0" fontId="61" fillId="0" borderId="0" applyBorder="0">
      <alignment vertical="center" wrapText="1"/>
      <protection locked="0"/>
    </xf>
    <xf numFmtId="0" fontId="61" fillId="0" borderId="0" applyBorder="0">
      <alignment vertical="center" wrapText="1"/>
      <protection locked="0"/>
    </xf>
    <xf numFmtId="0" fontId="61" fillId="0" borderId="0" applyBorder="0">
      <alignment vertical="center" wrapText="1"/>
      <protection locked="0"/>
    </xf>
    <xf numFmtId="0" fontId="61" fillId="0" borderId="0" applyBorder="0">
      <alignment vertical="center" wrapText="1"/>
      <protection locked="0"/>
    </xf>
    <xf numFmtId="0" fontId="61" fillId="0" borderId="0" applyBorder="0">
      <alignment vertical="center" wrapText="1"/>
      <protection locked="0"/>
    </xf>
    <xf numFmtId="0" fontId="85" fillId="0" borderId="0" applyBorder="0">
      <alignment vertical="center" wrapText="1"/>
      <protection locked="0"/>
    </xf>
    <xf numFmtId="0" fontId="86" fillId="0" borderId="0" applyBorder="0">
      <alignment vertical="center" wrapText="1"/>
      <protection locked="0"/>
    </xf>
  </cellStyleXfs>
  <cellXfs count="88">
    <xf numFmtId="0" fontId="0" fillId="0" borderId="0" xfId="0"/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" fillId="0" borderId="2" xfId="5" applyFont="1" applyBorder="1" applyAlignment="1" applyProtection="1">
      <alignment horizontal="center" vertical="center"/>
    </xf>
    <xf numFmtId="0" fontId="0" fillId="0" borderId="0" xfId="0" applyAlignment="1">
      <alignment horizontal="left"/>
    </xf>
    <xf numFmtId="0" fontId="13" fillId="0" borderId="0" xfId="0" applyFont="1"/>
    <xf numFmtId="0" fontId="23" fillId="0" borderId="0" xfId="0" applyFont="1" applyAlignment="1">
      <alignment horizontal="right" vertical="center"/>
    </xf>
    <xf numFmtId="0" fontId="23" fillId="0" borderId="2" xfId="4" applyFont="1" applyFill="1" applyBorder="1" applyAlignment="1" applyProtection="1">
      <alignment vertical="center"/>
    </xf>
    <xf numFmtId="0" fontId="19" fillId="0" borderId="0" xfId="0" applyFont="1"/>
    <xf numFmtId="0" fontId="1" fillId="0" borderId="2" xfId="5" applyFont="1" applyBorder="1" applyAlignment="1" applyProtection="1">
      <alignment horizontal="center"/>
    </xf>
    <xf numFmtId="1" fontId="23" fillId="0" borderId="2" xfId="0" applyNumberFormat="1" applyFont="1" applyBorder="1" applyAlignment="1">
      <alignment vertical="center"/>
    </xf>
    <xf numFmtId="1" fontId="0" fillId="0" borderId="0" xfId="0" applyNumberFormat="1"/>
    <xf numFmtId="0" fontId="27" fillId="0" borderId="2" xfId="5" applyFont="1" applyBorder="1" applyAlignment="1" applyProtection="1">
      <alignment horizontal="center" vertical="center"/>
    </xf>
    <xf numFmtId="0" fontId="14" fillId="8" borderId="4" xfId="7" applyFill="1" applyBorder="1" applyAlignment="1">
      <alignment horizontal="center" vertical="center"/>
    </xf>
    <xf numFmtId="0" fontId="14" fillId="9" borderId="4" xfId="7" applyFill="1" applyBorder="1" applyAlignment="1">
      <alignment horizontal="center" vertical="center"/>
    </xf>
    <xf numFmtId="0" fontId="14" fillId="8" borderId="5" xfId="7" applyFill="1" applyBorder="1" applyAlignment="1">
      <alignment horizontal="center" vertical="center"/>
    </xf>
    <xf numFmtId="0" fontId="14" fillId="9" borderId="5" xfId="7" applyFill="1" applyBorder="1" applyAlignment="1">
      <alignment horizontal="center" vertical="center"/>
    </xf>
    <xf numFmtId="0" fontId="28" fillId="8" borderId="4" xfId="7" applyFont="1" applyFill="1" applyBorder="1"/>
    <xf numFmtId="0" fontId="28" fillId="8" borderId="5" xfId="7" applyFont="1" applyFill="1" applyBorder="1"/>
    <xf numFmtId="0" fontId="23" fillId="8" borderId="5" xfId="7" applyFont="1" applyFill="1" applyBorder="1" applyAlignment="1">
      <alignment vertical="center"/>
    </xf>
    <xf numFmtId="0" fontId="23" fillId="9" borderId="5" xfId="7" applyFont="1" applyFill="1" applyBorder="1" applyAlignment="1">
      <alignment vertical="center"/>
    </xf>
    <xf numFmtId="0" fontId="1" fillId="0" borderId="2" xfId="5" applyNumberFormat="1" applyFont="1" applyBorder="1" applyAlignment="1" applyProtection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9" fillId="9" borderId="5" xfId="7" applyFont="1" applyFill="1" applyBorder="1" applyAlignment="1">
      <alignment horizontal="center" vertical="center"/>
    </xf>
    <xf numFmtId="0" fontId="40" fillId="8" borderId="5" xfId="7" applyFont="1" applyFill="1" applyBorder="1"/>
    <xf numFmtId="0" fontId="39" fillId="8" borderId="5" xfId="7" applyFont="1" applyFill="1" applyBorder="1" applyAlignment="1">
      <alignment horizontal="center" vertical="center"/>
    </xf>
    <xf numFmtId="0" fontId="38" fillId="0" borderId="2" xfId="0" applyFont="1" applyBorder="1" applyAlignment="1">
      <alignment horizontal="center"/>
    </xf>
    <xf numFmtId="0" fontId="1" fillId="0" borderId="6" xfId="5" applyFont="1" applyBorder="1" applyAlignment="1" applyProtection="1">
      <alignment horizontal="center" vertical="center"/>
    </xf>
    <xf numFmtId="0" fontId="1" fillId="0" borderId="7" xfId="5" applyFont="1" applyBorder="1" applyAlignment="1" applyProtection="1">
      <alignment horizontal="center" vertical="center"/>
    </xf>
    <xf numFmtId="0" fontId="1" fillId="0" borderId="8" xfId="5" applyFont="1" applyBorder="1" applyAlignment="1" applyProtection="1">
      <alignment horizontal="center" vertical="center"/>
    </xf>
    <xf numFmtId="0" fontId="1" fillId="0" borderId="22" xfId="5" applyFont="1" applyBorder="1" applyAlignment="1" applyProtection="1">
      <alignment horizontal="center" vertical="center"/>
    </xf>
    <xf numFmtId="0" fontId="1" fillId="0" borderId="23" xfId="5" applyFont="1" applyBorder="1" applyAlignment="1" applyProtection="1">
      <alignment horizontal="center" vertical="center"/>
    </xf>
    <xf numFmtId="0" fontId="25" fillId="0" borderId="23" xfId="5" applyFont="1" applyBorder="1" applyAlignment="1" applyProtection="1">
      <alignment horizontal="center" vertical="center"/>
    </xf>
    <xf numFmtId="0" fontId="25" fillId="0" borderId="24" xfId="5" applyFont="1" applyBorder="1" applyAlignment="1" applyProtection="1">
      <alignment horizontal="center" vertical="center"/>
    </xf>
    <xf numFmtId="0" fontId="25" fillId="0" borderId="8" xfId="5" applyFont="1" applyBorder="1" applyAlignment="1" applyProtection="1">
      <alignment horizontal="center" vertical="center"/>
    </xf>
    <xf numFmtId="0" fontId="14" fillId="9" borderId="25" xfId="7" applyFill="1" applyBorder="1" applyAlignment="1">
      <alignment horizontal="center" vertical="center"/>
    </xf>
    <xf numFmtId="0" fontId="1" fillId="0" borderId="24" xfId="5" applyFont="1" applyBorder="1" applyAlignment="1" applyProtection="1">
      <alignment horizontal="center" vertical="center"/>
    </xf>
    <xf numFmtId="0" fontId="25" fillId="0" borderId="2" xfId="5" applyFont="1" applyBorder="1" applyAlignment="1" applyProtection="1">
      <alignment horizontal="center" vertical="center"/>
    </xf>
    <xf numFmtId="0" fontId="25" fillId="0" borderId="24" xfId="5" applyFont="1" applyBorder="1" applyAlignment="1" applyProtection="1">
      <alignment horizontal="center"/>
    </xf>
    <xf numFmtId="0" fontId="25" fillId="0" borderId="26" xfId="5" applyFont="1" applyBorder="1" applyAlignment="1" applyProtection="1">
      <alignment horizontal="center" vertical="center"/>
    </xf>
    <xf numFmtId="0" fontId="67" fillId="0" borderId="0" xfId="0" applyFont="1" applyAlignment="1">
      <alignment horizontal="right" vertical="center"/>
    </xf>
    <xf numFmtId="0" fontId="67" fillId="0" borderId="26" xfId="0" applyFont="1" applyBorder="1" applyAlignment="1">
      <alignment horizontal="center" vertical="center" wrapText="1"/>
    </xf>
    <xf numFmtId="0" fontId="67" fillId="8" borderId="25" xfId="7" applyFont="1" applyFill="1" applyBorder="1" applyAlignment="1">
      <alignment vertical="center"/>
    </xf>
    <xf numFmtId="0" fontId="67" fillId="9" borderId="25" xfId="7" applyFont="1" applyFill="1" applyBorder="1" applyAlignment="1">
      <alignment vertical="center"/>
    </xf>
    <xf numFmtId="1" fontId="67" fillId="0" borderId="26" xfId="0" applyNumberFormat="1" applyFont="1" applyBorder="1" applyAlignment="1">
      <alignment vertical="center"/>
    </xf>
    <xf numFmtId="0" fontId="68" fillId="8" borderId="25" xfId="7" applyFont="1" applyFill="1" applyBorder="1"/>
    <xf numFmtId="0" fontId="25" fillId="0" borderId="7" xfId="5" applyFont="1" applyBorder="1" applyAlignment="1" applyProtection="1">
      <alignment horizontal="center" vertical="center"/>
    </xf>
    <xf numFmtId="0" fontId="1" fillId="0" borderId="26" xfId="5" applyFont="1" applyBorder="1" applyAlignment="1" applyProtection="1">
      <alignment horizontal="center" vertical="center"/>
    </xf>
    <xf numFmtId="16" fontId="18" fillId="0" borderId="0" xfId="0" applyNumberFormat="1" applyFont="1" applyAlignment="1">
      <alignment horizontal="center" vertical="center"/>
    </xf>
    <xf numFmtId="0" fontId="29" fillId="8" borderId="25" xfId="7" applyFont="1" applyFill="1" applyBorder="1" applyAlignment="1">
      <alignment horizontal="center" vertical="center"/>
    </xf>
    <xf numFmtId="0" fontId="31" fillId="9" borderId="25" xfId="7" applyFont="1" applyFill="1" applyBorder="1" applyAlignment="1">
      <alignment horizontal="center" vertical="center"/>
    </xf>
    <xf numFmtId="0" fontId="41" fillId="9" borderId="25" xfId="7" applyFont="1" applyFill="1" applyBorder="1" applyAlignment="1">
      <alignment horizontal="center" vertical="center"/>
    </xf>
    <xf numFmtId="0" fontId="42" fillId="8" borderId="25" xfId="7" applyFont="1" applyFill="1" applyBorder="1"/>
    <xf numFmtId="0" fontId="42" fillId="8" borderId="25" xfId="7" applyFont="1" applyFill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14" fillId="0" borderId="25" xfId="7" applyFill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15" fillId="8" borderId="26" xfId="7" applyNumberFormat="1" applyFont="1" applyFill="1" applyBorder="1" applyAlignment="1">
      <alignment horizontal="center" vertical="center"/>
    </xf>
    <xf numFmtId="0" fontId="15" fillId="9" borderId="26" xfId="7" applyNumberFormat="1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32" fillId="9" borderId="26" xfId="7" applyNumberFormat="1" applyFont="1" applyFill="1" applyBorder="1" applyAlignment="1">
      <alignment horizontal="center" vertical="center"/>
    </xf>
    <xf numFmtId="0" fontId="30" fillId="8" borderId="26" xfId="7" applyNumberFormat="1" applyFont="1" applyFill="1" applyBorder="1"/>
    <xf numFmtId="0" fontId="30" fillId="8" borderId="26" xfId="7" applyNumberFormat="1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70" fillId="8" borderId="5" xfId="7" applyFont="1" applyFill="1" applyBorder="1"/>
    <xf numFmtId="1" fontId="4" fillId="0" borderId="26" xfId="0" applyNumberFormat="1" applyFont="1" applyBorder="1" applyAlignment="1">
      <alignment horizontal="center" vertical="center"/>
    </xf>
    <xf numFmtId="1" fontId="23" fillId="0" borderId="26" xfId="0" applyNumberFormat="1" applyFont="1" applyBorder="1" applyAlignment="1">
      <alignment vertical="center"/>
    </xf>
    <xf numFmtId="0" fontId="37" fillId="0" borderId="26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38" fillId="0" borderId="26" xfId="0" applyFont="1" applyBorder="1" applyAlignment="1">
      <alignment horizontal="center" vertical="center"/>
    </xf>
    <xf numFmtId="0" fontId="17" fillId="0" borderId="26" xfId="0" applyFont="1" applyBorder="1" applyAlignment="1">
      <alignment vertical="center"/>
    </xf>
    <xf numFmtId="0" fontId="21" fillId="0" borderId="26" xfId="0" applyFont="1" applyBorder="1" applyAlignment="1">
      <alignment vertical="center"/>
    </xf>
    <xf numFmtId="0" fontId="16" fillId="0" borderId="26" xfId="0" applyFont="1" applyBorder="1" applyAlignment="1">
      <alignment horizontal="center" vertical="center" wrapText="1"/>
    </xf>
    <xf numFmtId="0" fontId="28" fillId="8" borderId="25" xfId="7" applyFont="1" applyFill="1" applyBorder="1"/>
    <xf numFmtId="0" fontId="11" fillId="9" borderId="25" xfId="7" applyFont="1" applyFill="1" applyBorder="1"/>
    <xf numFmtId="0" fontId="11" fillId="9" borderId="25" xfId="7" applyFont="1" applyFill="1" applyBorder="1" applyAlignment="1">
      <alignment vertical="center"/>
    </xf>
    <xf numFmtId="0" fontId="28" fillId="8" borderId="25" xfId="7" applyFont="1" applyFill="1" applyBorder="1" applyAlignment="1">
      <alignment vertical="center"/>
    </xf>
    <xf numFmtId="0" fontId="63" fillId="0" borderId="26" xfId="0" applyFont="1" applyBorder="1" applyAlignment="1">
      <alignment vertical="center"/>
    </xf>
    <xf numFmtId="0" fontId="1" fillId="0" borderId="26" xfId="5" applyFont="1" applyBorder="1" applyAlignment="1" applyProtection="1">
      <alignment horizontal="center"/>
    </xf>
    <xf numFmtId="0" fontId="16" fillId="0" borderId="27" xfId="0" applyFont="1" applyBorder="1" applyAlignment="1">
      <alignment horizontal="center" vertical="center" wrapText="1"/>
    </xf>
    <xf numFmtId="0" fontId="20" fillId="0" borderId="0" xfId="0" applyFont="1"/>
    <xf numFmtId="0" fontId="11" fillId="0" borderId="0" xfId="0" applyFont="1"/>
    <xf numFmtId="0" fontId="4" fillId="0" borderId="30" xfId="0" applyFont="1" applyBorder="1" applyAlignment="1">
      <alignment horizontal="center" vertical="center"/>
    </xf>
    <xf numFmtId="0" fontId="69" fillId="0" borderId="26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Fill="1"/>
  </cellXfs>
  <cellStyles count="96">
    <cellStyle name="20% — акцент1" xfId="28" builtinId="30" customBuiltin="1"/>
    <cellStyle name="20% — акцент2" xfId="32" builtinId="34" customBuiltin="1"/>
    <cellStyle name="20% — акцент3" xfId="36" builtinId="38" customBuiltin="1"/>
    <cellStyle name="20% — акцент4" xfId="40" builtinId="42" customBuiltin="1"/>
    <cellStyle name="20% — акцент5" xfId="44" builtinId="46" customBuiltin="1"/>
    <cellStyle name="20% — акцент6" xfId="48" builtinId="50" customBuiltin="1"/>
    <cellStyle name="40% — акцент1" xfId="29" builtinId="31" customBuiltin="1"/>
    <cellStyle name="40% — акцент2" xfId="33" builtinId="35" customBuiltin="1"/>
    <cellStyle name="40% — акцент3" xfId="37" builtinId="39" customBuiltin="1"/>
    <cellStyle name="40% — акцент4" xfId="41" builtinId="43" customBuiltin="1"/>
    <cellStyle name="40% — акцент5" xfId="45" builtinId="47" customBuiltin="1"/>
    <cellStyle name="40% — акцент6" xfId="49" builtinId="51" customBuiltin="1"/>
    <cellStyle name="60% — акцент1" xfId="30" builtinId="32" customBuiltin="1"/>
    <cellStyle name="60% - Акцент1 2" xfId="70" xr:uid="{00000000-0005-0000-0000-00000D000000}"/>
    <cellStyle name="60% — акцент2" xfId="34" builtinId="36" customBuiltin="1"/>
    <cellStyle name="60% - Акцент2 2" xfId="71" xr:uid="{00000000-0005-0000-0000-00000F000000}"/>
    <cellStyle name="60% — акцент3" xfId="38" builtinId="40" customBuiltin="1"/>
    <cellStyle name="60% - Акцент3 2" xfId="72" xr:uid="{00000000-0005-0000-0000-000011000000}"/>
    <cellStyle name="60% — акцент4" xfId="42" builtinId="44" customBuiltin="1"/>
    <cellStyle name="60% - Акцент4 2" xfId="73" xr:uid="{00000000-0005-0000-0000-000013000000}"/>
    <cellStyle name="60% — акцент5" xfId="46" builtinId="48" customBuiltin="1"/>
    <cellStyle name="60% - Акцент5 2" xfId="74" xr:uid="{00000000-0005-0000-0000-000015000000}"/>
    <cellStyle name="60% — акцент6" xfId="50" builtinId="52" customBuiltin="1"/>
    <cellStyle name="60% - Акцент6 2" xfId="75" xr:uid="{00000000-0005-0000-0000-000017000000}"/>
    <cellStyle name="Bold" xfId="53" xr:uid="{00000000-0005-0000-0000-000018000000}"/>
    <cellStyle name="Bold 2" xfId="78" xr:uid="{00000000-0005-0000-0000-000019000000}"/>
    <cellStyle name="Bold_Arial_Narrow_8" xfId="79" xr:uid="{00000000-0005-0000-0000-00001A000000}"/>
    <cellStyle name="Bottom_Border" xfId="59" xr:uid="{00000000-0005-0000-0000-00001B000000}"/>
    <cellStyle name="Center_Align" xfId="54" xr:uid="{00000000-0005-0000-0000-00001C000000}"/>
    <cellStyle name="Excel Built-in Good" xfId="1" xr:uid="{00000000-0005-0000-0000-00001D000000}"/>
    <cellStyle name="Excel Built-in Output" xfId="2" xr:uid="{00000000-0005-0000-0000-00001E000000}"/>
    <cellStyle name="Excel Built-in Output 2" xfId="81" xr:uid="{00000000-0005-0000-0000-00001F000000}"/>
    <cellStyle name="Excel Built-in Output 3" xfId="85" xr:uid="{00000000-0005-0000-0000-000020000000}"/>
    <cellStyle name="Excel_BuiltIn_Хороший" xfId="3" xr:uid="{00000000-0005-0000-0000-000021000000}"/>
    <cellStyle name="Left_Border" xfId="56" xr:uid="{00000000-0005-0000-0000-000022000000}"/>
    <cellStyle name="Normal" xfId="80" xr:uid="{00000000-0005-0000-0000-000023000000}"/>
    <cellStyle name="Right_Border" xfId="55" xr:uid="{00000000-0005-0000-0000-000024000000}"/>
    <cellStyle name="Round_Border" xfId="57" xr:uid="{00000000-0005-0000-0000-000025000000}"/>
    <cellStyle name="Top_Border" xfId="58" xr:uid="{00000000-0005-0000-0000-000026000000}"/>
    <cellStyle name="Акцент1" xfId="27" builtinId="29" customBuiltin="1"/>
    <cellStyle name="Акцент2" xfId="31" builtinId="33" customBuiltin="1"/>
    <cellStyle name="Акцент3" xfId="35" builtinId="37" customBuiltin="1"/>
    <cellStyle name="Акцент4" xfId="39" builtinId="41" customBuiltin="1"/>
    <cellStyle name="Акцент5" xfId="43" builtinId="45" customBuiltin="1"/>
    <cellStyle name="Акцент6" xfId="47" builtinId="49" customBuiltin="1"/>
    <cellStyle name="Ввод " xfId="19" builtinId="20" customBuiltin="1"/>
    <cellStyle name="Вывод" xfId="4" builtinId="21" customBuiltin="1"/>
    <cellStyle name="Вычисление" xfId="20" builtinId="22" customBuiltin="1"/>
    <cellStyle name="Гиперссылка" xfId="5" builtinId="8" customBuiltin="1"/>
    <cellStyle name="Заголовок 1" xfId="14" builtinId="16" customBuiltin="1"/>
    <cellStyle name="Заголовок 2" xfId="15" builtinId="17" customBuiltin="1"/>
    <cellStyle name="Заголовок 3" xfId="16" builtinId="18" customBuiltin="1"/>
    <cellStyle name="Заголовок 4" xfId="17" builtinId="19" customBuiltin="1"/>
    <cellStyle name="Итог" xfId="26" builtinId="25" customBuiltin="1"/>
    <cellStyle name="Контрольная ячейка" xfId="22" builtinId="23" customBuiltin="1"/>
    <cellStyle name="Название" xfId="13" builtinId="15" customBuiltin="1"/>
    <cellStyle name="Название 2" xfId="68" xr:uid="{00000000-0005-0000-0000-000038000000}"/>
    <cellStyle name="Нейтральный" xfId="18" builtinId="28" customBuiltin="1"/>
    <cellStyle name="Нейтральный 2" xfId="69" xr:uid="{00000000-0005-0000-0000-00003A000000}"/>
    <cellStyle name="Обычный" xfId="0" builtinId="0"/>
    <cellStyle name="Обычный 2" xfId="8" xr:uid="{00000000-0005-0000-0000-00003C000000}"/>
    <cellStyle name="Обычный 3" xfId="51" xr:uid="{00000000-0005-0000-0000-00003D000000}"/>
    <cellStyle name="Плохой" xfId="6" builtinId="27" customBuiltin="1"/>
    <cellStyle name="Плохой 2" xfId="52" xr:uid="{00000000-0005-0000-0000-00003F000000}"/>
    <cellStyle name="Пояснение" xfId="25" builtinId="53" customBuiltin="1"/>
    <cellStyle name="Пояснение 10" xfId="64" xr:uid="{00000000-0005-0000-0000-000041000000}"/>
    <cellStyle name="Пояснение 11" xfId="65" xr:uid="{00000000-0005-0000-0000-000042000000}"/>
    <cellStyle name="Пояснение 11 2" xfId="89" xr:uid="{00000000-0005-0000-0000-000043000000}"/>
    <cellStyle name="Пояснение 12" xfId="66" xr:uid="{00000000-0005-0000-0000-000044000000}"/>
    <cellStyle name="Пояснение 12 2" xfId="90" xr:uid="{00000000-0005-0000-0000-000045000000}"/>
    <cellStyle name="Пояснение 13" xfId="67" xr:uid="{00000000-0005-0000-0000-000046000000}"/>
    <cellStyle name="Пояснение 13 2" xfId="91" xr:uid="{00000000-0005-0000-0000-000047000000}"/>
    <cellStyle name="Пояснение 14" xfId="76" xr:uid="{00000000-0005-0000-0000-000048000000}"/>
    <cellStyle name="Пояснение 14 2" xfId="92" xr:uid="{00000000-0005-0000-0000-000049000000}"/>
    <cellStyle name="Пояснение 15" xfId="77" xr:uid="{00000000-0005-0000-0000-00004A000000}"/>
    <cellStyle name="Пояснение 15 2" xfId="93" xr:uid="{00000000-0005-0000-0000-00004B000000}"/>
    <cellStyle name="Пояснение 16" xfId="94" xr:uid="{00000000-0005-0000-0000-00004C000000}"/>
    <cellStyle name="Пояснение 17" xfId="95" xr:uid="{00000000-0005-0000-0000-00004D000000}"/>
    <cellStyle name="Пояснение 2" xfId="9" xr:uid="{00000000-0005-0000-0000-00004E000000}"/>
    <cellStyle name="Пояснение 3" xfId="10" xr:uid="{00000000-0005-0000-0000-00004F000000}"/>
    <cellStyle name="Пояснение 3 2" xfId="82" xr:uid="{00000000-0005-0000-0000-000050000000}"/>
    <cellStyle name="Пояснение 4" xfId="11" xr:uid="{00000000-0005-0000-0000-000051000000}"/>
    <cellStyle name="Пояснение 4 2" xfId="83" xr:uid="{00000000-0005-0000-0000-000052000000}"/>
    <cellStyle name="Пояснение 5" xfId="12" xr:uid="{00000000-0005-0000-0000-000053000000}"/>
    <cellStyle name="Пояснение 5 2" xfId="84" xr:uid="{00000000-0005-0000-0000-000054000000}"/>
    <cellStyle name="Пояснение 6" xfId="60" xr:uid="{00000000-0005-0000-0000-000055000000}"/>
    <cellStyle name="Пояснение 6 2" xfId="86" xr:uid="{00000000-0005-0000-0000-000056000000}"/>
    <cellStyle name="Пояснение 7" xfId="61" xr:uid="{00000000-0005-0000-0000-000057000000}"/>
    <cellStyle name="Пояснение 7 2" xfId="87" xr:uid="{00000000-0005-0000-0000-000058000000}"/>
    <cellStyle name="Пояснение 8" xfId="62" xr:uid="{00000000-0005-0000-0000-000059000000}"/>
    <cellStyle name="Пояснение 9" xfId="63" xr:uid="{00000000-0005-0000-0000-00005A000000}"/>
    <cellStyle name="Пояснение 9 2" xfId="88" xr:uid="{00000000-0005-0000-0000-00005B000000}"/>
    <cellStyle name="Примечание" xfId="24" builtinId="10" customBuiltin="1"/>
    <cellStyle name="Связанная ячейка" xfId="21" builtinId="24" customBuiltin="1"/>
    <cellStyle name="Текст предупреждения" xfId="23" builtinId="11" customBuiltin="1"/>
    <cellStyle name="Хороший" xfId="7" builtinId="26" customBuiltin="1"/>
  </cellStyles>
  <dxfs count="0"/>
  <tableStyles count="0" defaultTableStyle="TableStyleMedium9" defaultPivotStyle="PivotStyleLight16"/>
  <colors>
    <mruColors>
      <color rgb="FFF90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4829410</xdr:colOff>
      <xdr:row>0</xdr:row>
      <xdr:rowOff>67754</xdr:rowOff>
    </xdr:from>
    <xdr:to>
      <xdr:col>2</xdr:col>
      <xdr:colOff>5728666</xdr:colOff>
      <xdr:row>0</xdr:row>
      <xdr:rowOff>328357</xdr:rowOff>
    </xdr:to>
    <xdr:pic>
      <xdr:nvPicPr>
        <xdr:cNvPr id="2190" name="Рисунок 1" descr="new_logo_def.gif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81885" y="67754"/>
          <a:ext cx="904640" cy="2606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3774886</xdr:colOff>
      <xdr:row>0</xdr:row>
      <xdr:rowOff>67868</xdr:rowOff>
    </xdr:from>
    <xdr:to>
      <xdr:col>2</xdr:col>
      <xdr:colOff>4575020</xdr:colOff>
      <xdr:row>0</xdr:row>
      <xdr:rowOff>289011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7361" y="67868"/>
          <a:ext cx="800134" cy="221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redragon.ru/catalog/gaming-streaming-microphones/quasar-gm200-usb-cable-1-35-m" TargetMode="External"/><Relationship Id="rId21" Type="http://schemas.openxmlformats.org/officeDocument/2006/relationships/hyperlink" Target="http://m-power.kz/node/205" TargetMode="External"/><Relationship Id="rId324" Type="http://schemas.openxmlformats.org/officeDocument/2006/relationships/hyperlink" Target="https://defender.ru/catalog/96/103881" TargetMode="External"/><Relationship Id="rId531" Type="http://schemas.openxmlformats.org/officeDocument/2006/relationships/hyperlink" Target="https://kz.defender-global.com/catalog/power-strips/g318-switch-1-8m-3-outlets-black" TargetMode="External"/><Relationship Id="rId170" Type="http://schemas.openxmlformats.org/officeDocument/2006/relationships/hyperlink" Target="https://defender.ru/catalog/mice/hit-mb-530-3-buttons-1000dpi" TargetMode="External"/><Relationship Id="rId268" Type="http://schemas.openxmlformats.org/officeDocument/2006/relationships/hyperlink" Target="https://defender.ru/catalog/gaming-mouse-pads/8070" TargetMode="External"/><Relationship Id="rId475" Type="http://schemas.openxmlformats.org/officeDocument/2006/relationships/hyperlink" Target="https://kz.defender-global.com/catalog/mice/12144" TargetMode="External"/><Relationship Id="rId32" Type="http://schemas.openxmlformats.org/officeDocument/2006/relationships/hyperlink" Target="http://m-power.kz/node/104" TargetMode="External"/><Relationship Id="rId128" Type="http://schemas.openxmlformats.org/officeDocument/2006/relationships/hyperlink" Target="https://defender.ru/catalog/webcams/g-lens-2599-fullhd-1080p-2-mp" TargetMode="External"/><Relationship Id="rId335" Type="http://schemas.openxmlformats.org/officeDocument/2006/relationships/hyperlink" Target="https://defender.ru/catalog/gaming-keyboards/9352" TargetMode="External"/><Relationship Id="rId542" Type="http://schemas.openxmlformats.org/officeDocument/2006/relationships/hyperlink" Target="https://kz.defender-global.com/catalog/power-strips/10535" TargetMode="External"/><Relationship Id="rId181" Type="http://schemas.openxmlformats.org/officeDocument/2006/relationships/hyperlink" Target="https://defender.ru/catalog/137/44865" TargetMode="External"/><Relationship Id="rId402" Type="http://schemas.openxmlformats.org/officeDocument/2006/relationships/hyperlink" Target="https://defender.ru/catalog/mice/expansion-mb-753-3d-1200dpi-silicone-wheel" TargetMode="External"/><Relationship Id="rId279" Type="http://schemas.openxmlformats.org/officeDocument/2006/relationships/hyperlink" Target="https://defender.ru/catalog/2-0-speaker-systems/aurora-s20-20w-wooden-box-220v" TargetMode="External"/><Relationship Id="rId486" Type="http://schemas.openxmlformats.org/officeDocument/2006/relationships/hyperlink" Target="https://kz.defender-global.com/catalog/mice/12762" TargetMode="External"/><Relationship Id="rId43" Type="http://schemas.openxmlformats.org/officeDocument/2006/relationships/hyperlink" Target="https://defender.ru/catalog/mouse-keyboard-combos/c-915-ru-black-full-sized" TargetMode="External"/><Relationship Id="rId139" Type="http://schemas.openxmlformats.org/officeDocument/2006/relationships/hyperlink" Target="https://defender.ru/catalog/portable-speakers/7844" TargetMode="External"/><Relationship Id="rId346" Type="http://schemas.openxmlformats.org/officeDocument/2006/relationships/hyperlink" Target="https://defender.ru/catalog/keyboards-1/hb-420-ru-black-full-sized" TargetMode="External"/><Relationship Id="rId553" Type="http://schemas.openxmlformats.org/officeDocument/2006/relationships/hyperlink" Target="https://kz.defender-global.com/catalog/mice/10258" TargetMode="External"/><Relationship Id="rId192" Type="http://schemas.openxmlformats.org/officeDocument/2006/relationships/hyperlink" Target="https://redragon.ru/catalog/keyboards/mitra-ru-rgb-full-anti-ghosting" TargetMode="External"/><Relationship Id="rId206" Type="http://schemas.openxmlformats.org/officeDocument/2006/relationships/hyperlink" Target="https://defender.ru/catalog/portable-speakers/7852" TargetMode="External"/><Relationship Id="rId413" Type="http://schemas.openxmlformats.org/officeDocument/2006/relationships/hyperlink" Target="https://defender.ru/catalog/mice/9381" TargetMode="External"/><Relationship Id="rId497" Type="http://schemas.openxmlformats.org/officeDocument/2006/relationships/hyperlink" Target="http://m-power.kz/node/95" TargetMode="External"/><Relationship Id="rId357" Type="http://schemas.openxmlformats.org/officeDocument/2006/relationships/hyperlink" Target="https://defender.ru/catalog/gaming-chairs-5/9149" TargetMode="External"/><Relationship Id="rId54" Type="http://schemas.openxmlformats.org/officeDocument/2006/relationships/hyperlink" Target="https://defender.ru/catalog/mouse-keyboard-combos/columbia-c-775-ru-black-multimedia" TargetMode="External"/><Relationship Id="rId217" Type="http://schemas.openxmlformats.org/officeDocument/2006/relationships/hyperlink" Target="https://defender.ru/catalog/wireless-headsets/7964" TargetMode="External"/><Relationship Id="rId564" Type="http://schemas.openxmlformats.org/officeDocument/2006/relationships/hyperlink" Target="https://kz.defender-global.com/catalog/wireless-headsets/12200" TargetMode="External"/><Relationship Id="rId424" Type="http://schemas.openxmlformats.org/officeDocument/2006/relationships/hyperlink" Target="http://defender.ru/products/power/supply/es/" TargetMode="External"/><Relationship Id="rId270" Type="http://schemas.openxmlformats.org/officeDocument/2006/relationships/hyperlink" Target="https://defender.ru/catalog/surge-protectors-1/es-largo-1-8-1-8m-black-5-outlets" TargetMode="External"/><Relationship Id="rId65" Type="http://schemas.openxmlformats.org/officeDocument/2006/relationships/hyperlink" Target="https://defender.ru/catalog/mice/venom-gm-640l-8-buttons-3200dpi" TargetMode="External"/><Relationship Id="rId130" Type="http://schemas.openxmlformats.org/officeDocument/2006/relationships/hyperlink" Target="https://defender.ru/catalog/gaming-headsets/lester-black-green-cable-2-2-m" TargetMode="External"/><Relationship Id="rId368" Type="http://schemas.openxmlformats.org/officeDocument/2006/relationships/hyperlink" Target="https://defender.ru/catalog/gamepads-17/8343" TargetMode="External"/><Relationship Id="rId575" Type="http://schemas.openxmlformats.org/officeDocument/2006/relationships/hyperlink" Target="https://kz.defender-global.com/catalog/gaming-keyboards/12897" TargetMode="External"/><Relationship Id="rId228" Type="http://schemas.openxmlformats.org/officeDocument/2006/relationships/hyperlink" Target="http://m-power.kz/node/119" TargetMode="External"/><Relationship Id="rId435" Type="http://schemas.openxmlformats.org/officeDocument/2006/relationships/hyperlink" Target="https://kz.defender-global.com/catalog/mouse-keyboard-combos/12243" TargetMode="External"/><Relationship Id="rId281" Type="http://schemas.openxmlformats.org/officeDocument/2006/relationships/hyperlink" Target="https://defender.ru/catalog/keyboards-1/8335" TargetMode="External"/><Relationship Id="rId502" Type="http://schemas.openxmlformats.org/officeDocument/2006/relationships/hyperlink" Target="https://defender.ru/catalog/power-strips/e318-1-8m-3-outlets" TargetMode="External"/><Relationship Id="rId76" Type="http://schemas.openxmlformats.org/officeDocument/2006/relationships/hyperlink" Target="https://defender.ru/catalog/wireless-headsets/outfit-b710-black-orange-bluetooth" TargetMode="External"/><Relationship Id="rId141" Type="http://schemas.openxmlformats.org/officeDocument/2006/relationships/hyperlink" Target="https://defender.ru/catalog/124/103818" TargetMode="External"/><Relationship Id="rId379" Type="http://schemas.openxmlformats.org/officeDocument/2006/relationships/hyperlink" Target="https://defender.ru/catalog/gaming-mouse-pads/10186" TargetMode="External"/><Relationship Id="rId586" Type="http://schemas.openxmlformats.org/officeDocument/2006/relationships/hyperlink" Target="https://kz.defender-global.com/catalog/mice/13514" TargetMode="External"/><Relationship Id="rId7" Type="http://schemas.openxmlformats.org/officeDocument/2006/relationships/hyperlink" Target="http://m-power.kz/node/91" TargetMode="External"/><Relationship Id="rId239" Type="http://schemas.openxmlformats.org/officeDocument/2006/relationships/hyperlink" Target="https://defender.ru/catalog/107/99935" TargetMode="External"/><Relationship Id="rId446" Type="http://schemas.openxmlformats.org/officeDocument/2006/relationships/hyperlink" Target="https://defender.ru/catalog/portable-speakers/8190" TargetMode="External"/><Relationship Id="rId292" Type="http://schemas.openxmlformats.org/officeDocument/2006/relationships/hyperlink" Target="https://defender.ru/catalog/portable-speakers/8624" TargetMode="External"/><Relationship Id="rId306" Type="http://schemas.openxmlformats.org/officeDocument/2006/relationships/hyperlink" Target="https://redragon.ru/catalog/keyboards/8802" TargetMode="External"/><Relationship Id="rId87" Type="http://schemas.openxmlformats.org/officeDocument/2006/relationships/hyperlink" Target="https://defender.ru/catalog/mice/datum-mb-347-black-1600dpi" TargetMode="External"/><Relationship Id="rId513" Type="http://schemas.openxmlformats.org/officeDocument/2006/relationships/hyperlink" Target="https://defender.ru/catalog/power-strips/s418-switch-1-8-m-4-outlets" TargetMode="External"/><Relationship Id="rId597" Type="http://schemas.openxmlformats.org/officeDocument/2006/relationships/drawing" Target="../drawings/drawing1.xml"/><Relationship Id="rId152" Type="http://schemas.openxmlformats.org/officeDocument/2006/relationships/hyperlink" Target="https://defender.ru/catalog/mice/7885" TargetMode="External"/><Relationship Id="rId457" Type="http://schemas.openxmlformats.org/officeDocument/2006/relationships/hyperlink" Target="https://kz.defender-global.com/catalog/mice/12217" TargetMode="External"/><Relationship Id="rId261" Type="http://schemas.openxmlformats.org/officeDocument/2006/relationships/hyperlink" Target="https://defender.ru/catalog/mice/point-mm-756-1000dpi" TargetMode="External"/><Relationship Id="rId499" Type="http://schemas.openxmlformats.org/officeDocument/2006/relationships/hyperlink" Target="http://m-power.kz/node/95" TargetMode="External"/><Relationship Id="rId14" Type="http://schemas.openxmlformats.org/officeDocument/2006/relationships/hyperlink" Target="http://m-power.kz/node/205" TargetMode="External"/><Relationship Id="rId56" Type="http://schemas.openxmlformats.org/officeDocument/2006/relationships/hyperlink" Target="http://defender.ru/catalog/124/97072" TargetMode="External"/><Relationship Id="rId317" Type="http://schemas.openxmlformats.org/officeDocument/2006/relationships/hyperlink" Target="https://defender.ru/catalog/165/101467" TargetMode="External"/><Relationship Id="rId359" Type="http://schemas.openxmlformats.org/officeDocument/2006/relationships/hyperlink" Target="https://defender.ru/catalog/office-chairs/9145" TargetMode="External"/><Relationship Id="rId524" Type="http://schemas.openxmlformats.org/officeDocument/2006/relationships/hyperlink" Target="https://defender.ru/catalog/power-strips/m350-5-0-m-3-outlets-black" TargetMode="External"/><Relationship Id="rId566" Type="http://schemas.openxmlformats.org/officeDocument/2006/relationships/hyperlink" Target="https://kz.defender-global.com/catalog/mice/12965" TargetMode="External"/><Relationship Id="rId98" Type="http://schemas.openxmlformats.org/officeDocument/2006/relationships/hyperlink" Target="https://redragon.ru/catalog/keyboards/usas-ru-rgb-full-anti-ghosting" TargetMode="External"/><Relationship Id="rId121" Type="http://schemas.openxmlformats.org/officeDocument/2006/relationships/hyperlink" Target="https://defender.ru/catalog/gaming-keyboards/blitz-gk-240l-ru-rgb-backlight-anti-ghost" TargetMode="External"/><Relationship Id="rId163" Type="http://schemas.openxmlformats.org/officeDocument/2006/relationships/hyperlink" Target="https://defender.ru/catalog/123/99784" TargetMode="External"/><Relationship Id="rId219" Type="http://schemas.openxmlformats.org/officeDocument/2006/relationships/hyperlink" Target="https://defender.ru/catalog/mouse-keyboard-combos/7896" TargetMode="External"/><Relationship Id="rId370" Type="http://schemas.openxmlformats.org/officeDocument/2006/relationships/hyperlink" Target="https://defender.ru/catalog/wireless-headsets/9688" TargetMode="External"/><Relationship Id="rId426" Type="http://schemas.openxmlformats.org/officeDocument/2006/relationships/hyperlink" Target="https://kz.defender-global.com/catalog/mice/11338" TargetMode="External"/><Relationship Id="rId230" Type="http://schemas.openxmlformats.org/officeDocument/2006/relationships/hyperlink" Target="http://m-power.kz/node/473" TargetMode="External"/><Relationship Id="rId468" Type="http://schemas.openxmlformats.org/officeDocument/2006/relationships/hyperlink" Target="https://kz.defender-global.com/catalog/mice/12229" TargetMode="External"/><Relationship Id="rId25" Type="http://schemas.openxmlformats.org/officeDocument/2006/relationships/hyperlink" Target="http://m-power.kz/node/337" TargetMode="External"/><Relationship Id="rId67" Type="http://schemas.openxmlformats.org/officeDocument/2006/relationships/hyperlink" Target="https://defender.ru/catalog/mice/datum-mm-265-black-3-buttons-1600-dpi" TargetMode="External"/><Relationship Id="rId272" Type="http://schemas.openxmlformats.org/officeDocument/2006/relationships/hyperlink" Target="https://defender.ru/catalog/gaming-chairs-6/8229" TargetMode="External"/><Relationship Id="rId328" Type="http://schemas.openxmlformats.org/officeDocument/2006/relationships/hyperlink" Target="https://defender.ru/catalog/mice/dot-mb-986-7-colors-1000dpi" TargetMode="External"/><Relationship Id="rId535" Type="http://schemas.openxmlformats.org/officeDocument/2006/relationships/hyperlink" Target="https://kz.defender-global.com/catalog/power-strips/g430-switch-3-0m-4-outlets-black" TargetMode="External"/><Relationship Id="rId577" Type="http://schemas.openxmlformats.org/officeDocument/2006/relationships/hyperlink" Target="https://kz.defender-global.com/catalog/mice/13516" TargetMode="External"/><Relationship Id="rId132" Type="http://schemas.openxmlformats.org/officeDocument/2006/relationships/hyperlink" Target="https://defender.ru/catalog/wireless-headsets/7840" TargetMode="External"/><Relationship Id="rId174" Type="http://schemas.openxmlformats.org/officeDocument/2006/relationships/hyperlink" Target="https://defender.ru/catalog/gaming-headsets/warhead-g-120-red-white-cable-2-m" TargetMode="External"/><Relationship Id="rId381" Type="http://schemas.openxmlformats.org/officeDocument/2006/relationships/hyperlink" Target="https://defender.ru/catalog/gaming-mouse-pads/10183" TargetMode="External"/><Relationship Id="rId241" Type="http://schemas.openxmlformats.org/officeDocument/2006/relationships/hyperlink" Target="https://defender.ru/catalog/gaming-keyboards/8191" TargetMode="External"/><Relationship Id="rId437" Type="http://schemas.openxmlformats.org/officeDocument/2006/relationships/hyperlink" Target="https://kz.defender-global.com/catalog/mice/8344" TargetMode="External"/><Relationship Id="rId479" Type="http://schemas.openxmlformats.org/officeDocument/2006/relationships/hyperlink" Target="https://kz.defender-global.com/catalog/gamepads-17/12135" TargetMode="External"/><Relationship Id="rId36" Type="http://schemas.openxmlformats.org/officeDocument/2006/relationships/hyperlink" Target="http://m-power.kz/node/424" TargetMode="External"/><Relationship Id="rId283" Type="http://schemas.openxmlformats.org/officeDocument/2006/relationships/hyperlink" Target="https://defender.ru/catalog/bags-and-sleeves-for-laptops/8973" TargetMode="External"/><Relationship Id="rId339" Type="http://schemas.openxmlformats.org/officeDocument/2006/relationships/hyperlink" Target="https://defender.ru/catalog/mice/9384" TargetMode="External"/><Relationship Id="rId490" Type="http://schemas.openxmlformats.org/officeDocument/2006/relationships/hyperlink" Target="https://defender.ru/catalog/power-strips/10470" TargetMode="External"/><Relationship Id="rId504" Type="http://schemas.openxmlformats.org/officeDocument/2006/relationships/hyperlink" Target="https://defender.ru/catalog/power-strips/e350-5-0-m-3-outlets" TargetMode="External"/><Relationship Id="rId546" Type="http://schemas.openxmlformats.org/officeDocument/2006/relationships/hyperlink" Target="https://kz.defender-global.com/catalog/power-strips/10495" TargetMode="External"/><Relationship Id="rId78" Type="http://schemas.openxmlformats.org/officeDocument/2006/relationships/hyperlink" Target="https://defender.ru/catalog/portable-speakers/enjoy-s700-blue-10w-bt-fm-tf-usb-aux" TargetMode="External"/><Relationship Id="rId101" Type="http://schemas.openxmlformats.org/officeDocument/2006/relationships/hyperlink" Target="https://redragon.ru/catalog/gaming-streaming-microphones/blazar-gm300-usb-kabel-1-8-m" TargetMode="External"/><Relationship Id="rId143" Type="http://schemas.openxmlformats.org/officeDocument/2006/relationships/hyperlink" Target="https://defender.ru/catalog/mouse-keyboard-combos/singularity-mkp-118-gaming-set" TargetMode="External"/><Relationship Id="rId185" Type="http://schemas.openxmlformats.org/officeDocument/2006/relationships/hyperlink" Target="https://defender.ru/catalog/gaming-mouse-pads/dragon-rage-m-360x270x3-mm-cloth-rubber" TargetMode="External"/><Relationship Id="rId350" Type="http://schemas.openxmlformats.org/officeDocument/2006/relationships/hyperlink" Target="https://defender.ru/catalog/mice/9341" TargetMode="External"/><Relationship Id="rId406" Type="http://schemas.openxmlformats.org/officeDocument/2006/relationships/hyperlink" Target="https://defender.ru/catalog/gaming-chairs-5/11664" TargetMode="External"/><Relationship Id="rId588" Type="http://schemas.openxmlformats.org/officeDocument/2006/relationships/hyperlink" Target="https://kz.defender-global.com/catalog/gaming-streaming-microphones-1/12795" TargetMode="External"/><Relationship Id="rId9" Type="http://schemas.openxmlformats.org/officeDocument/2006/relationships/hyperlink" Target="http://defender.ru/products/power/supply/es/" TargetMode="External"/><Relationship Id="rId210" Type="http://schemas.openxmlformats.org/officeDocument/2006/relationships/hyperlink" Target="https://defender.ru/catalog/gaming-mouse-pads/8069" TargetMode="External"/><Relationship Id="rId392" Type="http://schemas.openxmlformats.org/officeDocument/2006/relationships/hyperlink" Target="https://defender.ru/catalog/auto-care/8727" TargetMode="External"/><Relationship Id="rId448" Type="http://schemas.openxmlformats.org/officeDocument/2006/relationships/hyperlink" Target="https://kz.defender-global.com/catalog/keyboards-1/12149" TargetMode="External"/><Relationship Id="rId252" Type="http://schemas.openxmlformats.org/officeDocument/2006/relationships/hyperlink" Target="https://redragon.ru/catalog/speaker-systems-1/7921" TargetMode="External"/><Relationship Id="rId294" Type="http://schemas.openxmlformats.org/officeDocument/2006/relationships/hyperlink" Target="https://redragon.ru/catalog/backpacks/8316" TargetMode="External"/><Relationship Id="rId308" Type="http://schemas.openxmlformats.org/officeDocument/2006/relationships/hyperlink" Target="https://redragon.ru/catalog/keyboards/draconic-ru-rgb-bluetooth-5-0" TargetMode="External"/><Relationship Id="rId515" Type="http://schemas.openxmlformats.org/officeDocument/2006/relationships/hyperlink" Target="https://defender.ru/catalog/power-strips/s450-switch-5-0-m-4-outlets" TargetMode="External"/><Relationship Id="rId47" Type="http://schemas.openxmlformats.org/officeDocument/2006/relationships/hyperlink" Target="http://m-power.kz/node/432" TargetMode="External"/><Relationship Id="rId89" Type="http://schemas.openxmlformats.org/officeDocument/2006/relationships/hyperlink" Target="https://defender.ru/catalog/gamepads-17/blast-usb-bluetooth-android-li-ion" TargetMode="External"/><Relationship Id="rId112" Type="http://schemas.openxmlformats.org/officeDocument/2006/relationships/hyperlink" Target="https://defender.ru/catalog/spray-dusters-1/cln-30805-optimaseries-400ml-incombustbl-1?active_tab=" TargetMode="External"/><Relationship Id="rId154" Type="http://schemas.openxmlformats.org/officeDocument/2006/relationships/hyperlink" Target="https://defender.ru/catalog/107/102911" TargetMode="External"/><Relationship Id="rId361" Type="http://schemas.openxmlformats.org/officeDocument/2006/relationships/hyperlink" Target="https://redragon.ru/catalog/keyboards/8801" TargetMode="External"/><Relationship Id="rId557" Type="http://schemas.openxmlformats.org/officeDocument/2006/relationships/hyperlink" Target="https://kz.defender-global.com/catalog/mouse-keyboard-combos/12825" TargetMode="External"/><Relationship Id="rId196" Type="http://schemas.openxmlformats.org/officeDocument/2006/relationships/hyperlink" Target="https://defender.ru/catalog/137/1585" TargetMode="External"/><Relationship Id="rId417" Type="http://schemas.openxmlformats.org/officeDocument/2006/relationships/hyperlink" Target="https://defender.ru/catalog/mouse-keyboard-combos/dakota-c-270-ru-black" TargetMode="External"/><Relationship Id="rId459" Type="http://schemas.openxmlformats.org/officeDocument/2006/relationships/hyperlink" Target="https://kz.defender-global.com/catalog/mice/12219" TargetMode="External"/><Relationship Id="rId16" Type="http://schemas.openxmlformats.org/officeDocument/2006/relationships/hyperlink" Target="http://m-power.kz/node/122" TargetMode="External"/><Relationship Id="rId221" Type="http://schemas.openxmlformats.org/officeDocument/2006/relationships/hyperlink" Target="https://defender.ru/catalog/wireless-headsets/8107" TargetMode="External"/><Relationship Id="rId263" Type="http://schemas.openxmlformats.org/officeDocument/2006/relationships/hyperlink" Target="https://defender.ru/catalog/wireless-headsets/freemotion-b525-grey-white-bluetooth" TargetMode="External"/><Relationship Id="rId319" Type="http://schemas.openxmlformats.org/officeDocument/2006/relationships/hyperlink" Target="https://defender.ru/catalog/102/101039" TargetMode="External"/><Relationship Id="rId470" Type="http://schemas.openxmlformats.org/officeDocument/2006/relationships/hyperlink" Target="https://kz.defender-global.com/catalog/gamepads-17/12137" TargetMode="External"/><Relationship Id="rId526" Type="http://schemas.openxmlformats.org/officeDocument/2006/relationships/hyperlink" Target="https://kz.defender-global.com/catalog/power-strips/m430-3-0-m-4-outlets-black" TargetMode="External"/><Relationship Id="rId58" Type="http://schemas.openxmlformats.org/officeDocument/2006/relationships/hyperlink" Target="https://defender.ru/catalog/surge-protectors-1/dfs-751-1-8m-2xusb-2-1a-5-outlets" TargetMode="External"/><Relationship Id="rId123" Type="http://schemas.openxmlformats.org/officeDocument/2006/relationships/hyperlink" Target="https://defender.ru/catalog/gaming-keyboards/paladin-gk-370l-ru-backlight-full-anti-ghost" TargetMode="External"/><Relationship Id="rId330" Type="http://schemas.openxmlformats.org/officeDocument/2006/relationships/hyperlink" Target="https://defender.ru/catalog/mice/8275" TargetMode="External"/><Relationship Id="rId568" Type="http://schemas.openxmlformats.org/officeDocument/2006/relationships/hyperlink" Target="http://m-power.kz/node/424" TargetMode="External"/><Relationship Id="rId165" Type="http://schemas.openxmlformats.org/officeDocument/2006/relationships/hyperlink" Target="https://defender.ru/catalog/137/100459" TargetMode="External"/><Relationship Id="rId372" Type="http://schemas.openxmlformats.org/officeDocument/2006/relationships/hyperlink" Target="https://defender.ru/catalog/mice/9345" TargetMode="External"/><Relationship Id="rId428" Type="http://schemas.openxmlformats.org/officeDocument/2006/relationships/hyperlink" Target="https://kz.defender-global.com/catalog/mice/11313" TargetMode="External"/><Relationship Id="rId232" Type="http://schemas.openxmlformats.org/officeDocument/2006/relationships/hyperlink" Target="https://defender.ru/catalog/105/100748" TargetMode="External"/><Relationship Id="rId274" Type="http://schemas.openxmlformats.org/officeDocument/2006/relationships/hyperlink" Target="https://defender.ru/catalog/portable-speakers/g22-20w-bt-fm-tf-usb-aux-tws" TargetMode="External"/><Relationship Id="rId481" Type="http://schemas.openxmlformats.org/officeDocument/2006/relationships/hyperlink" Target="https://kz.defender-global.com/catalog/1404/12590" TargetMode="External"/><Relationship Id="rId27" Type="http://schemas.openxmlformats.org/officeDocument/2006/relationships/hyperlink" Target="http://m-power.kz/node/205" TargetMode="External"/><Relationship Id="rId69" Type="http://schemas.openxmlformats.org/officeDocument/2006/relationships/hyperlink" Target="https://defender.ru/catalog/gaming-keyboards/mayhem-gk-360dl-ru-rgb-light" TargetMode="External"/><Relationship Id="rId134" Type="http://schemas.openxmlformats.org/officeDocument/2006/relationships/hyperlink" Target="https://kz.defender-global.com/catalog/webcams/g-lens-2579-hd720p-2-mp" TargetMode="External"/><Relationship Id="rId537" Type="http://schemas.openxmlformats.org/officeDocument/2006/relationships/hyperlink" Target="https://kz.defender-global.com/catalog/power-strips/10507" TargetMode="External"/><Relationship Id="rId579" Type="http://schemas.openxmlformats.org/officeDocument/2006/relationships/hyperlink" Target="https://kz.defender-global.com/catalog/mice/13518" TargetMode="External"/><Relationship Id="rId80" Type="http://schemas.openxmlformats.org/officeDocument/2006/relationships/hyperlink" Target="https://defender.ru/catalog/114/101059" TargetMode="External"/><Relationship Id="rId176" Type="http://schemas.openxmlformats.org/officeDocument/2006/relationships/hyperlink" Target="https://defender.ru/catalog/gaming-headsets/7865" TargetMode="External"/><Relationship Id="rId341" Type="http://schemas.openxmlformats.org/officeDocument/2006/relationships/hyperlink" Target="https://defender.ru/catalog/mice/9378" TargetMode="External"/><Relationship Id="rId383" Type="http://schemas.openxmlformats.org/officeDocument/2006/relationships/hyperlink" Target="https://defender.ru/catalog/gaming-mouse-pads/10189" TargetMode="External"/><Relationship Id="rId439" Type="http://schemas.openxmlformats.org/officeDocument/2006/relationships/hyperlink" Target="https://kz.defender-global.com/catalog/gaming-chairs-6/12451" TargetMode="External"/><Relationship Id="rId590" Type="http://schemas.openxmlformats.org/officeDocument/2006/relationships/hyperlink" Target="https://kz.defender-global.com/catalog/surge-protectors-1/13001" TargetMode="External"/><Relationship Id="rId201" Type="http://schemas.openxmlformats.org/officeDocument/2006/relationships/hyperlink" Target="https://defender.ru/catalog/gaming-chairs-6/7905" TargetMode="External"/><Relationship Id="rId243" Type="http://schemas.openxmlformats.org/officeDocument/2006/relationships/hyperlink" Target="https://defender.ru/catalog/gaming-keyboards/9343" TargetMode="External"/><Relationship Id="rId285" Type="http://schemas.openxmlformats.org/officeDocument/2006/relationships/hyperlink" Target="https://defender.ru/catalog/mice/8854" TargetMode="External"/><Relationship Id="rId450" Type="http://schemas.openxmlformats.org/officeDocument/2006/relationships/hyperlink" Target="https://kz.defender-global.com/catalog/2-0-speaker-systems/aurora-s12-12w-wooden-box-220v" TargetMode="External"/><Relationship Id="rId506" Type="http://schemas.openxmlformats.org/officeDocument/2006/relationships/hyperlink" Target="https://defender.ru/catalog/power-strips/e430-3-0-m-4-outlets" TargetMode="External"/><Relationship Id="rId38" Type="http://schemas.openxmlformats.org/officeDocument/2006/relationships/hyperlink" Target="http://m-power.kz/node/424" TargetMode="External"/><Relationship Id="rId103" Type="http://schemas.openxmlformats.org/officeDocument/2006/relationships/hyperlink" Target="https://defender.ru/catalog/116/21923" TargetMode="External"/><Relationship Id="rId310" Type="http://schemas.openxmlformats.org/officeDocument/2006/relationships/hyperlink" Target="https://defender.ru/catalog/2-0-speaker-systems/spk-240-6w-usb-powered?active_tab=" TargetMode="External"/><Relationship Id="rId492" Type="http://schemas.openxmlformats.org/officeDocument/2006/relationships/hyperlink" Target="https://defender.ru/catalog/power-strips/10461" TargetMode="External"/><Relationship Id="rId548" Type="http://schemas.openxmlformats.org/officeDocument/2006/relationships/hyperlink" Target="https://kz.defender-global.com/catalog/power-strips/10549" TargetMode="External"/><Relationship Id="rId91" Type="http://schemas.openxmlformats.org/officeDocument/2006/relationships/hyperlink" Target="https://defender.ru/catalog/portable-speakers/enjoy-s1000-20w-bluetooth" TargetMode="External"/><Relationship Id="rId145" Type="http://schemas.openxmlformats.org/officeDocument/2006/relationships/hyperlink" Target="https://defender.ru/catalog/mouse-keyboard-combos/target-mkp-350-mouse-mouse-pad-keyboard" TargetMode="External"/><Relationship Id="rId187" Type="http://schemas.openxmlformats.org/officeDocument/2006/relationships/hyperlink" Target="https://defender.ru/catalog/mice/event-mb-754-light-7-colors-1000dpi" TargetMode="External"/><Relationship Id="rId352" Type="http://schemas.openxmlformats.org/officeDocument/2006/relationships/hyperlink" Target="https://defender.ru/catalog/mice/accura-mm-935-grey-4-buttons-800-1600-dpi" TargetMode="External"/><Relationship Id="rId394" Type="http://schemas.openxmlformats.org/officeDocument/2006/relationships/hyperlink" Target="https://defender.ru/catalog/gaming-streaming-microphones-1/9158" TargetMode="External"/><Relationship Id="rId408" Type="http://schemas.openxmlformats.org/officeDocument/2006/relationships/hyperlink" Target="https://defender.ru/catalog/surge-protectors-1/dfs-351-1-8-m-white-5-sockets" TargetMode="External"/><Relationship Id="rId212" Type="http://schemas.openxmlformats.org/officeDocument/2006/relationships/hyperlink" Target="https://defender.ru/catalog/mouse-keyboard-combos/7866" TargetMode="External"/><Relationship Id="rId254" Type="http://schemas.openxmlformats.org/officeDocument/2006/relationships/hyperlink" Target="https://defender.ru/catalog/gaming-headsets/8179" TargetMode="External"/><Relationship Id="rId49" Type="http://schemas.openxmlformats.org/officeDocument/2006/relationships/hyperlink" Target="https://defender.ru/catalog/gaming-keyboards/legion-gk-010dl-ru-104-keys-rgb-19-anti-ghost" TargetMode="External"/><Relationship Id="rId114" Type="http://schemas.openxmlformats.org/officeDocument/2006/relationships/hyperlink" Target="https://defender.ru/catalog/wet-wipes-1/cln-30320-optima-series-100pcs-tube?active_tab=" TargetMode="External"/><Relationship Id="rId296" Type="http://schemas.openxmlformats.org/officeDocument/2006/relationships/hyperlink" Target="https://defender.ru/catalog/adapters-1/headset-jack-2-3-5jack-3-5-4pin-jack-0-15m" TargetMode="External"/><Relationship Id="rId461" Type="http://schemas.openxmlformats.org/officeDocument/2006/relationships/hyperlink" Target="https://kz.defender-global.com/catalog/1404/10276" TargetMode="External"/><Relationship Id="rId517" Type="http://schemas.openxmlformats.org/officeDocument/2006/relationships/hyperlink" Target="https://defender.ru/catalog/power-strips/10462" TargetMode="External"/><Relationship Id="rId559" Type="http://schemas.openxmlformats.org/officeDocument/2006/relationships/hyperlink" Target="https://kz.defender-global.com/catalog/gaming-keyboards/12824" TargetMode="External"/><Relationship Id="rId60" Type="http://schemas.openxmlformats.org/officeDocument/2006/relationships/hyperlink" Target="https://defender.ru/catalog/mice/accura-mm-295-black-6d-800-1600-dpi" TargetMode="External"/><Relationship Id="rId156" Type="http://schemas.openxmlformats.org/officeDocument/2006/relationships/hyperlink" Target="https://defender.ru/catalog/2-0-speaker-systems/aurora-s8-black-8w-powered-by-usb" TargetMode="External"/><Relationship Id="rId198" Type="http://schemas.openxmlformats.org/officeDocument/2006/relationships/hyperlink" Target="https://defender.ru/catalog/gaming-chairs-6/7906" TargetMode="External"/><Relationship Id="rId321" Type="http://schemas.openxmlformats.org/officeDocument/2006/relationships/hyperlink" Target="https://defender.ru/catalog/152/100019" TargetMode="External"/><Relationship Id="rId363" Type="http://schemas.openxmlformats.org/officeDocument/2006/relationships/hyperlink" Target="https://defender.ru/catalog/mice/accura-mm-665-red-6-buttons-800-1200-dpi" TargetMode="External"/><Relationship Id="rId419" Type="http://schemas.openxmlformats.org/officeDocument/2006/relationships/hyperlink" Target="https://defender.ru/catalog/webcams/12091" TargetMode="External"/><Relationship Id="rId570" Type="http://schemas.openxmlformats.org/officeDocument/2006/relationships/hyperlink" Target="https://kz.defender-global.com/catalog/gaming-keyboards/12895" TargetMode="External"/><Relationship Id="rId223" Type="http://schemas.openxmlformats.org/officeDocument/2006/relationships/hyperlink" Target="https://defender.ru/catalog/gaming-headsets/8101" TargetMode="External"/><Relationship Id="rId430" Type="http://schemas.openxmlformats.org/officeDocument/2006/relationships/hyperlink" Target="https://defender.ru/catalog/gaming-keyboards/9349" TargetMode="External"/><Relationship Id="rId18" Type="http://schemas.openxmlformats.org/officeDocument/2006/relationships/hyperlink" Target="http://m-power.kz/node/258" TargetMode="External"/><Relationship Id="rId265" Type="http://schemas.openxmlformats.org/officeDocument/2006/relationships/hyperlink" Target="https://defender.ru/catalog/wireless-headsets/freemotion-b545-black-led-bluetooth" TargetMode="External"/><Relationship Id="rId472" Type="http://schemas.openxmlformats.org/officeDocument/2006/relationships/hyperlink" Target="https://kz.defender-global.com/catalog/bags-and-sleeves-for-laptops/12693" TargetMode="External"/><Relationship Id="rId528" Type="http://schemas.openxmlformats.org/officeDocument/2006/relationships/hyperlink" Target="https://kz.defender-global.com/catalog/power-strips/m518-1-8-m-5-outlets-black" TargetMode="External"/><Relationship Id="rId125" Type="http://schemas.openxmlformats.org/officeDocument/2006/relationships/hyperlink" Target="https://defender.ru/catalog/107/103801" TargetMode="External"/><Relationship Id="rId167" Type="http://schemas.openxmlformats.org/officeDocument/2006/relationships/hyperlink" Target="https://defender.ru/catalog/137/103829" TargetMode="External"/><Relationship Id="rId332" Type="http://schemas.openxmlformats.org/officeDocument/2006/relationships/hyperlink" Target="https://redragon.ru/catalog/gaming-mice/mirage-optic-10-keys-4800-dpi" TargetMode="External"/><Relationship Id="rId374" Type="http://schemas.openxmlformats.org/officeDocument/2006/relationships/hyperlink" Target="https://defender.ru/catalog/gaming-keyboards/9351" TargetMode="External"/><Relationship Id="rId581" Type="http://schemas.openxmlformats.org/officeDocument/2006/relationships/hyperlink" Target="https://defender.ru/catalog/gaming-wheels-1/13364" TargetMode="External"/><Relationship Id="rId71" Type="http://schemas.openxmlformats.org/officeDocument/2006/relationships/hyperlink" Target="https://defender.ru/catalog/wireless-headsets/outfit-b720-black-red-bluetooth" TargetMode="External"/><Relationship Id="rId234" Type="http://schemas.openxmlformats.org/officeDocument/2006/relationships/hyperlink" Target="http://m-power.kz/node/473" TargetMode="External"/><Relationship Id="rId2" Type="http://schemas.openxmlformats.org/officeDocument/2006/relationships/hyperlink" Target="http://defender.ru/products/power/supply/es/" TargetMode="External"/><Relationship Id="rId29" Type="http://schemas.openxmlformats.org/officeDocument/2006/relationships/hyperlink" Target="http://www.m-power.kz/node/430" TargetMode="External"/><Relationship Id="rId276" Type="http://schemas.openxmlformats.org/officeDocument/2006/relationships/hyperlink" Target="https://defender.ru/catalog/wireless-headsets/freemotion-b535-black-anc-bluetooth" TargetMode="External"/><Relationship Id="rId441" Type="http://schemas.openxmlformats.org/officeDocument/2006/relationships/hyperlink" Target="https://kz.defender-global.com/catalog/gaming-chairs-6/12454" TargetMode="External"/><Relationship Id="rId483" Type="http://schemas.openxmlformats.org/officeDocument/2006/relationships/hyperlink" Target="https://kz.defender-global.com/catalog/webcams/12706" TargetMode="External"/><Relationship Id="rId539" Type="http://schemas.openxmlformats.org/officeDocument/2006/relationships/hyperlink" Target="https://kz.defender-global.com/catalog/power-strips/10513" TargetMode="External"/><Relationship Id="rId40" Type="http://schemas.openxmlformats.org/officeDocument/2006/relationships/hyperlink" Target="https://defender.ru/catalog/gamepads-17/omega-usb-12-buttons-2-sticks" TargetMode="External"/><Relationship Id="rId136" Type="http://schemas.openxmlformats.org/officeDocument/2006/relationships/hyperlink" Target="https://defender.ru/catalog/wireless-headsets/7622" TargetMode="External"/><Relationship Id="rId178" Type="http://schemas.openxmlformats.org/officeDocument/2006/relationships/hyperlink" Target="https://defender.ru/catalog/137/103826" TargetMode="External"/><Relationship Id="rId301" Type="http://schemas.openxmlformats.org/officeDocument/2006/relationships/hyperlink" Target="https://defender.ru/catalog/2-1-speaker-systems/8645" TargetMode="External"/><Relationship Id="rId343" Type="http://schemas.openxmlformats.org/officeDocument/2006/relationships/hyperlink" Target="https://defender.ru/catalog/gaming-chairs-5/9014" TargetMode="External"/><Relationship Id="rId550" Type="http://schemas.openxmlformats.org/officeDocument/2006/relationships/hyperlink" Target="https://defender.ru/catalog/bags-and-sleeves-for-laptops/11374" TargetMode="External"/><Relationship Id="rId82" Type="http://schemas.openxmlformats.org/officeDocument/2006/relationships/hyperlink" Target="https://defender.ru/catalog/mice/accura-mm-362-6d-1600-dpi" TargetMode="External"/><Relationship Id="rId203" Type="http://schemas.openxmlformats.org/officeDocument/2006/relationships/hyperlink" Target="https://defender.ru/catalog/mice/ultra-gloss-mb-490-7colours-4d-800-1000dpi" TargetMode="External"/><Relationship Id="rId385" Type="http://schemas.openxmlformats.org/officeDocument/2006/relationships/hyperlink" Target="https://defender.ru/catalog/keyboards-1/9714" TargetMode="External"/><Relationship Id="rId592" Type="http://schemas.openxmlformats.org/officeDocument/2006/relationships/hyperlink" Target="https://kz.defender-global.com/catalog/surge-protectors-1/13003" TargetMode="External"/><Relationship Id="rId245" Type="http://schemas.openxmlformats.org/officeDocument/2006/relationships/hyperlink" Target="https://defender.ru/catalog/mice/wolverine-gm-700l-rgb-7d-mouse-12800dpi" TargetMode="External"/><Relationship Id="rId287" Type="http://schemas.openxmlformats.org/officeDocument/2006/relationships/hyperlink" Target="https://defender.ru/catalog/gaming-mice-1/8855" TargetMode="External"/><Relationship Id="rId410" Type="http://schemas.openxmlformats.org/officeDocument/2006/relationships/hyperlink" Target="https://defender.ru/catalog/surge-protectors-1/dfs-355-5-0-m-white-5-sockets" TargetMode="External"/><Relationship Id="rId452" Type="http://schemas.openxmlformats.org/officeDocument/2006/relationships/hyperlink" Target="https://kz.defender-global.com/catalog/keyboards-1/12142" TargetMode="External"/><Relationship Id="rId494" Type="http://schemas.openxmlformats.org/officeDocument/2006/relationships/hyperlink" Target="https://kz.defender-global.com/catalog/power-strips/10517" TargetMode="External"/><Relationship Id="rId508" Type="http://schemas.openxmlformats.org/officeDocument/2006/relationships/hyperlink" Target="https://defender.ru/catalog/power-strips/e530-3-0-m-5-outlets" TargetMode="External"/><Relationship Id="rId105" Type="http://schemas.openxmlformats.org/officeDocument/2006/relationships/hyperlink" Target="http://m-power.kz/node/122" TargetMode="External"/><Relationship Id="rId147" Type="http://schemas.openxmlformats.org/officeDocument/2006/relationships/hyperlink" Target="https://defender.ru/catalog/gaming-headsets/limbo-7-1-virtual-sound-cable-2-2m" TargetMode="External"/><Relationship Id="rId312" Type="http://schemas.openxmlformats.org/officeDocument/2006/relationships/hyperlink" Target="http://m-power.kz/node/211" TargetMode="External"/><Relationship Id="rId354" Type="http://schemas.openxmlformats.org/officeDocument/2006/relationships/hyperlink" Target="https://defender.ru/catalog/wireless-headsets/8601" TargetMode="External"/><Relationship Id="rId51" Type="http://schemas.openxmlformats.org/officeDocument/2006/relationships/hyperlink" Target="https://defender.ru/catalog/surge-protectors-1/dfs-753-3-0m-2xusb-2-1a-5-outlets" TargetMode="External"/><Relationship Id="rId93" Type="http://schemas.openxmlformats.org/officeDocument/2006/relationships/hyperlink" Target="https://defender.ru/catalog/portable-speakers/enjoy-s900-red-10w-bt-fm-tf-usb-aux" TargetMode="External"/><Relationship Id="rId189" Type="http://schemas.openxmlformats.org/officeDocument/2006/relationships/hyperlink" Target="https://defender.ru/catalog/mice/host-mb-982-7-colors-1000dpi" TargetMode="External"/><Relationship Id="rId396" Type="http://schemas.openxmlformats.org/officeDocument/2006/relationships/hyperlink" Target="https://defender.ru/catalog/keyboards-1/9710" TargetMode="External"/><Relationship Id="rId561" Type="http://schemas.openxmlformats.org/officeDocument/2006/relationships/hyperlink" Target="https://kz.defender-global.com/catalog/mice/12761" TargetMode="External"/><Relationship Id="rId214" Type="http://schemas.openxmlformats.org/officeDocument/2006/relationships/hyperlink" Target="https://defender.ru/catalog/mice/beta-gm-707l-rgb-6-buttons-1600dpi" TargetMode="External"/><Relationship Id="rId256" Type="http://schemas.openxmlformats.org/officeDocument/2006/relationships/hyperlink" Target="https://redragon.ru/catalog/keyboards/8265" TargetMode="External"/><Relationship Id="rId298" Type="http://schemas.openxmlformats.org/officeDocument/2006/relationships/hyperlink" Target="https://defender.ru/catalog/2-0-speaker-systems/spk-01-white-orange-6w-usb-powered" TargetMode="External"/><Relationship Id="rId421" Type="http://schemas.openxmlformats.org/officeDocument/2006/relationships/hyperlink" Target="https://kz.defender-global.com/catalog/gaming-chairs-5/11375" TargetMode="External"/><Relationship Id="rId463" Type="http://schemas.openxmlformats.org/officeDocument/2006/relationships/hyperlink" Target="https://kz.defender-global.com/catalog/keyboards-1/12226" TargetMode="External"/><Relationship Id="rId519" Type="http://schemas.openxmlformats.org/officeDocument/2006/relationships/hyperlink" Target="https://defender.ru/catalog/power-strips/10472" TargetMode="External"/><Relationship Id="rId116" Type="http://schemas.openxmlformats.org/officeDocument/2006/relationships/hyperlink" Target="https://defender.ru/catalog/sprays-foams-gels-1/cln-30598-optimaseries-200ml-microfibre?active_tab=" TargetMode="External"/><Relationship Id="rId158" Type="http://schemas.openxmlformats.org/officeDocument/2006/relationships/hyperlink" Target="https://defender.ru/catalog/keyboards-1/element-hb-190-usb-black-slim" TargetMode="External"/><Relationship Id="rId323" Type="http://schemas.openxmlformats.org/officeDocument/2006/relationships/hyperlink" Target="https://defender.ru/catalog/96/103881" TargetMode="External"/><Relationship Id="rId530" Type="http://schemas.openxmlformats.org/officeDocument/2006/relationships/hyperlink" Target="https://kz.defender-global.com/catalog/power-strips/m550-5-0-m-5-outlets-black" TargetMode="External"/><Relationship Id="rId20" Type="http://schemas.openxmlformats.org/officeDocument/2006/relationships/hyperlink" Target="http://m-power.kz/node/292" TargetMode="External"/><Relationship Id="rId62" Type="http://schemas.openxmlformats.org/officeDocument/2006/relationships/hyperlink" Target="https://defender.ru/catalog/mice/accura-mm-365-red-6d-800-1600-dpi" TargetMode="External"/><Relationship Id="rId365" Type="http://schemas.openxmlformats.org/officeDocument/2006/relationships/hyperlink" Target="https://defender.ru/catalog/keyboards-1/9367" TargetMode="External"/><Relationship Id="rId572" Type="http://schemas.openxmlformats.org/officeDocument/2006/relationships/hyperlink" Target="https://kz.defender-global.com/catalog/gaming-keyboards/12901" TargetMode="External"/><Relationship Id="rId225" Type="http://schemas.openxmlformats.org/officeDocument/2006/relationships/hyperlink" Target="https://redragon.ru/catalog/2-0-speaker-systems-1/orpheus-black-powered-by-usb" TargetMode="External"/><Relationship Id="rId267" Type="http://schemas.openxmlformats.org/officeDocument/2006/relationships/hyperlink" Target="https://defender.ru/catalog/wireless-headsets/8602" TargetMode="External"/><Relationship Id="rId432" Type="http://schemas.openxmlformats.org/officeDocument/2006/relationships/hyperlink" Target="https://defender.ru/catalog/keyboards-1/9346" TargetMode="External"/><Relationship Id="rId474" Type="http://schemas.openxmlformats.org/officeDocument/2006/relationships/hyperlink" Target="https://kz.defender-global.com/catalog/mice/12228" TargetMode="External"/><Relationship Id="rId127" Type="http://schemas.openxmlformats.org/officeDocument/2006/relationships/hyperlink" Target="https://defender.ru/catalog/keyboards-1/action-hb-719-multimedia" TargetMode="External"/><Relationship Id="rId31" Type="http://schemas.openxmlformats.org/officeDocument/2006/relationships/hyperlink" Target="http://m-power.kz/node/104" TargetMode="External"/><Relationship Id="rId73" Type="http://schemas.openxmlformats.org/officeDocument/2006/relationships/hyperlink" Target="https://defender.ru/catalog/mice/patch-ms-759-black-3-buttons-1000-dpi" TargetMode="External"/><Relationship Id="rId169" Type="http://schemas.openxmlformats.org/officeDocument/2006/relationships/hyperlink" Target="https://defender.ru/catalog/120/104014" TargetMode="External"/><Relationship Id="rId334" Type="http://schemas.openxmlformats.org/officeDocument/2006/relationships/hyperlink" Target="https://defender.ru/catalog/gaming-keyboards/8345" TargetMode="External"/><Relationship Id="rId376" Type="http://schemas.openxmlformats.org/officeDocument/2006/relationships/hyperlink" Target="https://defender.ru/catalog/gaming-mouse-pads/8198" TargetMode="External"/><Relationship Id="rId541" Type="http://schemas.openxmlformats.org/officeDocument/2006/relationships/hyperlink" Target="https://kz.defender-global.com/catalog/power-strips/10526" TargetMode="External"/><Relationship Id="rId583" Type="http://schemas.openxmlformats.org/officeDocument/2006/relationships/hyperlink" Target="https://defender.ru/catalog/gaming-wheels-1/13362" TargetMode="External"/><Relationship Id="rId4" Type="http://schemas.openxmlformats.org/officeDocument/2006/relationships/hyperlink" Target="http://defender.ru/products/power/supply/es/" TargetMode="External"/><Relationship Id="rId180" Type="http://schemas.openxmlformats.org/officeDocument/2006/relationships/hyperlink" Target="https://defender.ru/catalog/137/62540" TargetMode="External"/><Relationship Id="rId236" Type="http://schemas.openxmlformats.org/officeDocument/2006/relationships/hyperlink" Target="https://defender.ru/catalog/105/103861" TargetMode="External"/><Relationship Id="rId278" Type="http://schemas.openxmlformats.org/officeDocument/2006/relationships/hyperlink" Target="https://defender.ru/catalog/2-0-speaker-systems/8643" TargetMode="External"/><Relationship Id="rId401" Type="http://schemas.openxmlformats.org/officeDocument/2006/relationships/hyperlink" Target="https://defender.ru/catalog/mice/10256" TargetMode="External"/><Relationship Id="rId443" Type="http://schemas.openxmlformats.org/officeDocument/2006/relationships/hyperlink" Target="https://kz.defender-global.com/catalog/mice/12203" TargetMode="External"/><Relationship Id="rId303" Type="http://schemas.openxmlformats.org/officeDocument/2006/relationships/hyperlink" Target="https://defender.ru/catalog/mice/dark-agent-gm-590l-rgb-6-buttons-3200dpi" TargetMode="External"/><Relationship Id="rId485" Type="http://schemas.openxmlformats.org/officeDocument/2006/relationships/hyperlink" Target="https://kz.defender-global.com/catalog/mice/12802" TargetMode="External"/><Relationship Id="rId42" Type="http://schemas.openxmlformats.org/officeDocument/2006/relationships/hyperlink" Target="http://m-power.kz/node/469" TargetMode="External"/><Relationship Id="rId84" Type="http://schemas.openxmlformats.org/officeDocument/2006/relationships/hyperlink" Target="https://defender.ru/catalog/123/100775" TargetMode="External"/><Relationship Id="rId138" Type="http://schemas.openxmlformats.org/officeDocument/2006/relationships/hyperlink" Target="https://defender.ru/catalog/portable-speakers/7843" TargetMode="External"/><Relationship Id="rId345" Type="http://schemas.openxmlformats.org/officeDocument/2006/relationships/hyperlink" Target="https://defender.ru/catalog/gaming-chairs-5/8830" TargetMode="External"/><Relationship Id="rId387" Type="http://schemas.openxmlformats.org/officeDocument/2006/relationships/hyperlink" Target="https://defender.ru/catalog/mice/10229" TargetMode="External"/><Relationship Id="rId510" Type="http://schemas.openxmlformats.org/officeDocument/2006/relationships/hyperlink" Target="https://defender.ru/catalog/power-strips/s318-switch-1-8-m-3-outlets" TargetMode="External"/><Relationship Id="rId552" Type="http://schemas.openxmlformats.org/officeDocument/2006/relationships/hyperlink" Target="https://defender.ru/catalog/bags-and-sleeves-for-laptops/11374" TargetMode="External"/><Relationship Id="rId594" Type="http://schemas.openxmlformats.org/officeDocument/2006/relationships/hyperlink" Target="https://kz.defender-global.com/catalog/2-0-speaker-systems/aurora-s12-12w-wooden-box-220v" TargetMode="External"/><Relationship Id="rId191" Type="http://schemas.openxmlformats.org/officeDocument/2006/relationships/hyperlink" Target="https://redragon.ru/catalog/keyboards/devarajas-ru-rgb-full-metall" TargetMode="External"/><Relationship Id="rId205" Type="http://schemas.openxmlformats.org/officeDocument/2006/relationships/hyperlink" Target="https://defender.ru/catalog/wireless-headsets/7863" TargetMode="External"/><Relationship Id="rId247" Type="http://schemas.openxmlformats.org/officeDocument/2006/relationships/hyperlink" Target="https://defender.ru/catalog/mice/sleipnir-gm-927-rgb-6-buttons-12800dpi" TargetMode="External"/><Relationship Id="rId412" Type="http://schemas.openxmlformats.org/officeDocument/2006/relationships/hyperlink" Target="https://defender.ru/catalog/bags-and-sleeves-for-laptops/11374" TargetMode="External"/><Relationship Id="rId107" Type="http://schemas.openxmlformats.org/officeDocument/2006/relationships/hyperlink" Target="https://defender.ru/catalog/wet-wipes-1/cln-30202-optima-series-20-pcs-flow-pack?active_tab=" TargetMode="External"/><Relationship Id="rId289" Type="http://schemas.openxmlformats.org/officeDocument/2006/relationships/hyperlink" Target="https://defender.ru/catalog/portable-speakers/8607" TargetMode="External"/><Relationship Id="rId454" Type="http://schemas.openxmlformats.org/officeDocument/2006/relationships/hyperlink" Target="https://kz.defender-global.com/catalog/keyboards-1/12251" TargetMode="External"/><Relationship Id="rId496" Type="http://schemas.openxmlformats.org/officeDocument/2006/relationships/hyperlink" Target="https://kz.defender-global.com/catalog/power-strips/10576" TargetMode="External"/><Relationship Id="rId11" Type="http://schemas.openxmlformats.org/officeDocument/2006/relationships/hyperlink" Target="http://m-power.kz/node/128" TargetMode="External"/><Relationship Id="rId53" Type="http://schemas.openxmlformats.org/officeDocument/2006/relationships/hyperlink" Target="https://defender.ru/catalog/gaming-mouse-pads/black-xxl-400x355x3-mm-cloth-rubber" TargetMode="External"/><Relationship Id="rId149" Type="http://schemas.openxmlformats.org/officeDocument/2006/relationships/hyperlink" Target="https://defender.ru/catalog/portable-speakers/7849" TargetMode="External"/><Relationship Id="rId314" Type="http://schemas.openxmlformats.org/officeDocument/2006/relationships/hyperlink" Target="https://defender.ru/catalog/166/102986" TargetMode="External"/><Relationship Id="rId356" Type="http://schemas.openxmlformats.org/officeDocument/2006/relationships/hyperlink" Target="https://defender.ru/catalog/gaming-chairs-5/9148" TargetMode="External"/><Relationship Id="rId398" Type="http://schemas.openxmlformats.org/officeDocument/2006/relationships/hyperlink" Target="https://defender.ru/catalog/mice/9763" TargetMode="External"/><Relationship Id="rId521" Type="http://schemas.openxmlformats.org/officeDocument/2006/relationships/hyperlink" Target="https://defender.ru/catalog/power-strips/10486" TargetMode="External"/><Relationship Id="rId563" Type="http://schemas.openxmlformats.org/officeDocument/2006/relationships/hyperlink" Target="https://kz.defender-global.com/catalog/wireless-headsets/12199" TargetMode="External"/><Relationship Id="rId95" Type="http://schemas.openxmlformats.org/officeDocument/2006/relationships/hyperlink" Target="https://defender.ru/catalog/portable-speakers/enjoy-s500-bluetooth-10w-fm-microsd-usb" TargetMode="External"/><Relationship Id="rId160" Type="http://schemas.openxmlformats.org/officeDocument/2006/relationships/hyperlink" Target="https://defender.ru/catalog/mice/mm-310-black-3-buttons-1000-dpi" TargetMode="External"/><Relationship Id="rId216" Type="http://schemas.openxmlformats.org/officeDocument/2006/relationships/hyperlink" Target="https://defender.ru/catalog/wireless-headsets/7893" TargetMode="External"/><Relationship Id="rId423" Type="http://schemas.openxmlformats.org/officeDocument/2006/relationships/hyperlink" Target="https://defender.ru/catalog/gamepads-17/blast-usb-bluetooth-android-li-ion" TargetMode="External"/><Relationship Id="rId258" Type="http://schemas.openxmlformats.org/officeDocument/2006/relationships/hyperlink" Target="https://defender.ru/catalog/surge-protectors-1/es-largo-5-5-0m-5-outlets" TargetMode="External"/><Relationship Id="rId465" Type="http://schemas.openxmlformats.org/officeDocument/2006/relationships/hyperlink" Target="https://kz.defender-global.com/catalog/mouse-keyboard-combos/12220" TargetMode="External"/><Relationship Id="rId22" Type="http://schemas.openxmlformats.org/officeDocument/2006/relationships/hyperlink" Target="http://m-power.kz/node/307" TargetMode="External"/><Relationship Id="rId64" Type="http://schemas.openxmlformats.org/officeDocument/2006/relationships/hyperlink" Target="https://defender.ru/catalog/gamepads-17/zoom-usb-xinput-10-buttos-2-sticks" TargetMode="External"/><Relationship Id="rId118" Type="http://schemas.openxmlformats.org/officeDocument/2006/relationships/hyperlink" Target="https://defender.ru/catalog/mice/hit-mm-495-1600-dpi-black" TargetMode="External"/><Relationship Id="rId325" Type="http://schemas.openxmlformats.org/officeDocument/2006/relationships/hyperlink" Target="http://m-power.kz/node/90" TargetMode="External"/><Relationship Id="rId367" Type="http://schemas.openxmlformats.org/officeDocument/2006/relationships/hyperlink" Target="https://defender.ru/catalog/mice/9345" TargetMode="External"/><Relationship Id="rId532" Type="http://schemas.openxmlformats.org/officeDocument/2006/relationships/hyperlink" Target="https://kz.defender-global.com/catalog/power-strips/g330-switch-3-0m-3-outlets-black" TargetMode="External"/><Relationship Id="rId574" Type="http://schemas.openxmlformats.org/officeDocument/2006/relationships/hyperlink" Target="https://kz.defender-global.com/catalog/gaming-keyboards/12899" TargetMode="External"/><Relationship Id="rId171" Type="http://schemas.openxmlformats.org/officeDocument/2006/relationships/hyperlink" Target="https://defender.ru/catalog/mice/hit-mb-550-7colors-1200dpi" TargetMode="External"/><Relationship Id="rId227" Type="http://schemas.openxmlformats.org/officeDocument/2006/relationships/hyperlink" Target="https://redragon.ru/catalog/speaker-systems-1/anvil-black-powered-by-usb" TargetMode="External"/><Relationship Id="rId269" Type="http://schemas.openxmlformats.org/officeDocument/2006/relationships/hyperlink" Target="https://defender.ru/catalog/gamepads-17/vortex-usb-13-buttons" TargetMode="External"/><Relationship Id="rId434" Type="http://schemas.openxmlformats.org/officeDocument/2006/relationships/hyperlink" Target="https://kz.defender-global.com/catalog/mouse-keyboard-combos/12244" TargetMode="External"/><Relationship Id="rId476" Type="http://schemas.openxmlformats.org/officeDocument/2006/relationships/hyperlink" Target="https://kz.defender-global.com/catalog/keyboards-1/12140" TargetMode="External"/><Relationship Id="rId33" Type="http://schemas.openxmlformats.org/officeDocument/2006/relationships/hyperlink" Target="https://kz.defender-global.com/catalog/surge-protectors-1/13000" TargetMode="External"/><Relationship Id="rId129" Type="http://schemas.openxmlformats.org/officeDocument/2006/relationships/hyperlink" Target="https://defender.ru/catalog/gaming-headsets/lester-black-red-cable-2-2-m" TargetMode="External"/><Relationship Id="rId280" Type="http://schemas.openxmlformats.org/officeDocument/2006/relationships/hyperlink" Target="https://defender.ru/catalog/keyboards-1/8235" TargetMode="External"/><Relationship Id="rId336" Type="http://schemas.openxmlformats.org/officeDocument/2006/relationships/hyperlink" Target="https://redragon.ru/catalog/keyboards/8799" TargetMode="External"/><Relationship Id="rId501" Type="http://schemas.openxmlformats.org/officeDocument/2006/relationships/hyperlink" Target="https://defender.ru/catalog/power-strips/10470" TargetMode="External"/><Relationship Id="rId543" Type="http://schemas.openxmlformats.org/officeDocument/2006/relationships/hyperlink" Target="https://kz.defender-global.com/catalog/power-strips/10541" TargetMode="External"/><Relationship Id="rId75" Type="http://schemas.openxmlformats.org/officeDocument/2006/relationships/hyperlink" Target="https://defender.ru/catalog/wireless-headsets/outfit-b710-black-blue-bluetooth" TargetMode="External"/><Relationship Id="rId140" Type="http://schemas.openxmlformats.org/officeDocument/2006/relationships/hyperlink" Target="https://defender.ru/catalog/keyboards-1/ultra-hb-330l-ru-light" TargetMode="External"/><Relationship Id="rId182" Type="http://schemas.openxmlformats.org/officeDocument/2006/relationships/hyperlink" Target="https://defender.ru/catalog/137/103856" TargetMode="External"/><Relationship Id="rId378" Type="http://schemas.openxmlformats.org/officeDocument/2006/relationships/hyperlink" Target="https://defender.ru/catalog/gaming-mouse-pads/10182" TargetMode="External"/><Relationship Id="rId403" Type="http://schemas.openxmlformats.org/officeDocument/2006/relationships/hyperlink" Target="https://defender.ru/catalog/gaming-wheels/10810" TargetMode="External"/><Relationship Id="rId585" Type="http://schemas.openxmlformats.org/officeDocument/2006/relationships/hyperlink" Target="https://kz.defender-global.com/catalog/mice/13513" TargetMode="External"/><Relationship Id="rId6" Type="http://schemas.openxmlformats.org/officeDocument/2006/relationships/hyperlink" Target="https://defender.ru/catalog/power-strips/10441" TargetMode="External"/><Relationship Id="rId238" Type="http://schemas.openxmlformats.org/officeDocument/2006/relationships/hyperlink" Target="https://defender.ru/catalog/computer-headsets/7956" TargetMode="External"/><Relationship Id="rId445" Type="http://schemas.openxmlformats.org/officeDocument/2006/relationships/hyperlink" Target="https://kz.defender-global.com/catalog/mice/11316" TargetMode="External"/><Relationship Id="rId487" Type="http://schemas.openxmlformats.org/officeDocument/2006/relationships/hyperlink" Target="https://kz.defender-global.com/catalog/gaming-keyboards/12750" TargetMode="External"/><Relationship Id="rId291" Type="http://schemas.openxmlformats.org/officeDocument/2006/relationships/hyperlink" Target="https://defender.ru/catalog/portable-speakers/8612" TargetMode="External"/><Relationship Id="rId305" Type="http://schemas.openxmlformats.org/officeDocument/2006/relationships/hyperlink" Target="https://redragon.ru/catalog/keyboards/9027" TargetMode="External"/><Relationship Id="rId347" Type="http://schemas.openxmlformats.org/officeDocument/2006/relationships/hyperlink" Target="https://defender.ru/catalog/mice/9342" TargetMode="External"/><Relationship Id="rId512" Type="http://schemas.openxmlformats.org/officeDocument/2006/relationships/hyperlink" Target="https://defender.ru/catalog/power-strips/s350-switch-5-0-m-3-outlets" TargetMode="External"/><Relationship Id="rId44" Type="http://schemas.openxmlformats.org/officeDocument/2006/relationships/hyperlink" Target="https://defender.ru/catalog/keyboards-1/element-hb-520-usb-ru-black-full-sized" TargetMode="External"/><Relationship Id="rId86" Type="http://schemas.openxmlformats.org/officeDocument/2006/relationships/hyperlink" Target="https://defender.ru/catalog/mice/datum-mb-345-black-4d-800-1600-dpi" TargetMode="External"/><Relationship Id="rId151" Type="http://schemas.openxmlformats.org/officeDocument/2006/relationships/hyperlink" Target="https://defender.ru/catalog/keyboards-1/element-hb-520-usb-ru-black-full-sized-1" TargetMode="External"/><Relationship Id="rId389" Type="http://schemas.openxmlformats.org/officeDocument/2006/relationships/hyperlink" Target="https://defender.ru/catalog/keyboards-1/9712" TargetMode="External"/><Relationship Id="rId554" Type="http://schemas.openxmlformats.org/officeDocument/2006/relationships/hyperlink" Target="https://kz.defender-global.com/catalog/mice/12822" TargetMode="External"/><Relationship Id="rId596" Type="http://schemas.openxmlformats.org/officeDocument/2006/relationships/printerSettings" Target="../printerSettings/printerSettings1.bin"/><Relationship Id="rId193" Type="http://schemas.openxmlformats.org/officeDocument/2006/relationships/hyperlink" Target="https://redragon.ru/catalog/keyboards/kumara-rgb-full-anti-ghosting" TargetMode="External"/><Relationship Id="rId207" Type="http://schemas.openxmlformats.org/officeDocument/2006/relationships/hyperlink" Target="https://defender.ru/catalog/portable-speakers/7845" TargetMode="External"/><Relationship Id="rId249" Type="http://schemas.openxmlformats.org/officeDocument/2006/relationships/hyperlink" Target="https://defender.ru/catalog/mice/sinsister-gm-933-rgb-6-buttons-3200dpi" TargetMode="External"/><Relationship Id="rId414" Type="http://schemas.openxmlformats.org/officeDocument/2006/relationships/hyperlink" Target="https://defender.ru/catalog/mice/9379" TargetMode="External"/><Relationship Id="rId456" Type="http://schemas.openxmlformats.org/officeDocument/2006/relationships/hyperlink" Target="https://kz.defender-global.com/catalog/mouse-keyboard-combos/12247" TargetMode="External"/><Relationship Id="rId498" Type="http://schemas.openxmlformats.org/officeDocument/2006/relationships/hyperlink" Target="http://m-power.kz/node/95" TargetMode="External"/><Relationship Id="rId13" Type="http://schemas.openxmlformats.org/officeDocument/2006/relationships/hyperlink" Target="http://m-power.kz/node/129" TargetMode="External"/><Relationship Id="rId109" Type="http://schemas.openxmlformats.org/officeDocument/2006/relationships/hyperlink" Target="https://defender.ru/catalog/wet-wipes-1/cln-30200-optima-series-20-pcs-flow-pack?active_tab=" TargetMode="External"/><Relationship Id="rId260" Type="http://schemas.openxmlformats.org/officeDocument/2006/relationships/hyperlink" Target="https://defender.ru/catalog/keyboards-1/8110" TargetMode="External"/><Relationship Id="rId316" Type="http://schemas.openxmlformats.org/officeDocument/2006/relationships/hyperlink" Target="https://defender.ru/catalog/102/103857" TargetMode="External"/><Relationship Id="rId523" Type="http://schemas.openxmlformats.org/officeDocument/2006/relationships/hyperlink" Target="https://defender.ru/catalog/power-strips/m330-3-0-m-3-outlets-black" TargetMode="External"/><Relationship Id="rId55" Type="http://schemas.openxmlformats.org/officeDocument/2006/relationships/hyperlink" Target="http://defender.ru/catalog/124/97073" TargetMode="External"/><Relationship Id="rId97" Type="http://schemas.openxmlformats.org/officeDocument/2006/relationships/hyperlink" Target="https://redragon.ru/catalog/keyboards/indrah-ru-rgb-full-anti-ghosting" TargetMode="External"/><Relationship Id="rId120" Type="http://schemas.openxmlformats.org/officeDocument/2006/relationships/hyperlink" Target="https://defender.ru/catalog/gaming-keyboards/reborn-gk-165dl-ru-anti-ghost-rainbow" TargetMode="External"/><Relationship Id="rId358" Type="http://schemas.openxmlformats.org/officeDocument/2006/relationships/hyperlink" Target="https://defender.ru/catalog/gaming-chairs-5/9157" TargetMode="External"/><Relationship Id="rId565" Type="http://schemas.openxmlformats.org/officeDocument/2006/relationships/hyperlink" Target="https://kz.defender-global.com/catalog/wireless-headsets/12878" TargetMode="External"/><Relationship Id="rId162" Type="http://schemas.openxmlformats.org/officeDocument/2006/relationships/hyperlink" Target="https://defender.ru/catalog/137/103827" TargetMode="External"/><Relationship Id="rId218" Type="http://schemas.openxmlformats.org/officeDocument/2006/relationships/hyperlink" Target="https://defender.ru/catalog/mice/shepard-gm-620l-rgb-7-buttons-12800dpi" TargetMode="External"/><Relationship Id="rId425" Type="http://schemas.openxmlformats.org/officeDocument/2006/relationships/hyperlink" Target="https://kz.defender-global.com/catalog/mice/11361" TargetMode="External"/><Relationship Id="rId467" Type="http://schemas.openxmlformats.org/officeDocument/2006/relationships/hyperlink" Target="https://kz.defender-global.com/catalog/mouse-keyboard-combos/12221" TargetMode="External"/><Relationship Id="rId271" Type="http://schemas.openxmlformats.org/officeDocument/2006/relationships/hyperlink" Target="https://defender.ru/catalog/keyboards-1/accent-sb-720-ru-black-compact" TargetMode="External"/><Relationship Id="rId24" Type="http://schemas.openxmlformats.org/officeDocument/2006/relationships/hyperlink" Target="https://defender.ru/catalog/gamepads-17/game-master-wireless-usb-radio-12buttons-2sticks" TargetMode="External"/><Relationship Id="rId66" Type="http://schemas.openxmlformats.org/officeDocument/2006/relationships/hyperlink" Target="https://defender.ru/catalog/mice/starx-gm-390l-3200dpi-light" TargetMode="External"/><Relationship Id="rId131" Type="http://schemas.openxmlformats.org/officeDocument/2006/relationships/hyperlink" Target="https://defender.ru/catalog/gaming-mouse-pads/black-ultra-800kh300x3mm" TargetMode="External"/><Relationship Id="rId327" Type="http://schemas.openxmlformats.org/officeDocument/2006/relationships/hyperlink" Target="https://defender.ru/catalog/166/103886" TargetMode="External"/><Relationship Id="rId369" Type="http://schemas.openxmlformats.org/officeDocument/2006/relationships/hyperlink" Target="https://defender.ru/catalog/wireless-headsets/9907" TargetMode="External"/><Relationship Id="rId534" Type="http://schemas.openxmlformats.org/officeDocument/2006/relationships/hyperlink" Target="https://kz.defender-global.com/catalog/power-strips/g418-switch-5-0m-3-outlets-black" TargetMode="External"/><Relationship Id="rId576" Type="http://schemas.openxmlformats.org/officeDocument/2006/relationships/hyperlink" Target="https://kz.defender-global.com/catalog/gaming-keyboards/12891" TargetMode="External"/><Relationship Id="rId173" Type="http://schemas.openxmlformats.org/officeDocument/2006/relationships/hyperlink" Target="https://defender.ru/catalog/mice/syber-mb-560l-7colors-1200dpi-white" TargetMode="External"/><Relationship Id="rId229" Type="http://schemas.openxmlformats.org/officeDocument/2006/relationships/hyperlink" Target="http://m-power.kz/node/120" TargetMode="External"/><Relationship Id="rId380" Type="http://schemas.openxmlformats.org/officeDocument/2006/relationships/hyperlink" Target="https://defender.ru/catalog/gaming-mouse-pads/10201" TargetMode="External"/><Relationship Id="rId436" Type="http://schemas.openxmlformats.org/officeDocument/2006/relationships/hyperlink" Target="https://kz.defender-global.com/catalog/mice/12203" TargetMode="External"/><Relationship Id="rId240" Type="http://schemas.openxmlformats.org/officeDocument/2006/relationships/hyperlink" Target="https://defender.ru/catalog/gaming-headsets/8095" TargetMode="External"/><Relationship Id="rId478" Type="http://schemas.openxmlformats.org/officeDocument/2006/relationships/hyperlink" Target="https://kz.defender-global.com/catalog/gamepads-17/12136" TargetMode="External"/><Relationship Id="rId35" Type="http://schemas.openxmlformats.org/officeDocument/2006/relationships/hyperlink" Target="http://m-power.kz/node/424" TargetMode="External"/><Relationship Id="rId77" Type="http://schemas.openxmlformats.org/officeDocument/2006/relationships/hyperlink" Target="https://defender.ru/catalog/portable-speakers/enjoy-s700-black-10w-bt-fm-tf-usb-aux" TargetMode="External"/><Relationship Id="rId100" Type="http://schemas.openxmlformats.org/officeDocument/2006/relationships/hyperlink" Target="https://redragon.ru/catalog/gaming-streaming-microphones/seyfert-gm100-3-5-mm-cable-1-5-m" TargetMode="External"/><Relationship Id="rId282" Type="http://schemas.openxmlformats.org/officeDocument/2006/relationships/hyperlink" Target="https://defender.ru/catalog/gaming-wheels-1/8326" TargetMode="External"/><Relationship Id="rId338" Type="http://schemas.openxmlformats.org/officeDocument/2006/relationships/hyperlink" Target="https://defender.ru/catalog/mice/9383" TargetMode="External"/><Relationship Id="rId503" Type="http://schemas.openxmlformats.org/officeDocument/2006/relationships/hyperlink" Target="https://defender.ru/catalog/power-strips/e330-3-0-m-3-outlets" TargetMode="External"/><Relationship Id="rId545" Type="http://schemas.openxmlformats.org/officeDocument/2006/relationships/hyperlink" Target="https://kz.defender-global.com/catalog/power-strips/10560" TargetMode="External"/><Relationship Id="rId587" Type="http://schemas.openxmlformats.org/officeDocument/2006/relationships/hyperlink" Target="https://kz.defender-global.com/catalog/mice/13515" TargetMode="External"/><Relationship Id="rId8" Type="http://schemas.openxmlformats.org/officeDocument/2006/relationships/hyperlink" Target="http://defender.ru/products/power/supply/es/" TargetMode="External"/><Relationship Id="rId142" Type="http://schemas.openxmlformats.org/officeDocument/2006/relationships/hyperlink" Target="https://defender.ru/catalog/gaming-keyboards/arx-gk-196l-ru-rainbow-backlight" TargetMode="External"/><Relationship Id="rId184" Type="http://schemas.openxmlformats.org/officeDocument/2006/relationships/hyperlink" Target="https://defender.ru/catalog/gaming-mouse-pads/cerberus-xxl-400x355x3-mm-cloth-rubber" TargetMode="External"/><Relationship Id="rId391" Type="http://schemas.openxmlformats.org/officeDocument/2006/relationships/hyperlink" Target="https://defender.ru/catalog/mice/9766" TargetMode="External"/><Relationship Id="rId405" Type="http://schemas.openxmlformats.org/officeDocument/2006/relationships/hyperlink" Target="https://defender.ru/catalog/gaming-chairs-5/9963" TargetMode="External"/><Relationship Id="rId447" Type="http://schemas.openxmlformats.org/officeDocument/2006/relationships/hyperlink" Target="https://kz.defender-global.com/catalog/keyboards-1/12148" TargetMode="External"/><Relationship Id="rId251" Type="http://schemas.openxmlformats.org/officeDocument/2006/relationships/hyperlink" Target="https://redragon.ru/catalog/keyboards/8240" TargetMode="External"/><Relationship Id="rId489" Type="http://schemas.openxmlformats.org/officeDocument/2006/relationships/hyperlink" Target="https://defender.ru/catalog/power-strips/10453" TargetMode="External"/><Relationship Id="rId46" Type="http://schemas.openxmlformats.org/officeDocument/2006/relationships/hyperlink" Target="https://defender.ru/catalog/gaming-keyboards/werewolf-gk-120dl-ru-104-keys-rgb-19-anti-ghost" TargetMode="External"/><Relationship Id="rId293" Type="http://schemas.openxmlformats.org/officeDocument/2006/relationships/hyperlink" Target="https://redragon.ru/catalog/backpacks/8314" TargetMode="External"/><Relationship Id="rId307" Type="http://schemas.openxmlformats.org/officeDocument/2006/relationships/hyperlink" Target="https://redragon.ru/catalog/keyboards/8803" TargetMode="External"/><Relationship Id="rId349" Type="http://schemas.openxmlformats.org/officeDocument/2006/relationships/hyperlink" Target="https://defender.ru/catalog/mice/9340" TargetMode="External"/><Relationship Id="rId514" Type="http://schemas.openxmlformats.org/officeDocument/2006/relationships/hyperlink" Target="https://defender.ru/catalog/power-strips/s430-switch-3-0-m-4-outlets" TargetMode="External"/><Relationship Id="rId556" Type="http://schemas.openxmlformats.org/officeDocument/2006/relationships/hyperlink" Target="https://kz.defender-global.com/catalog/mice/12801" TargetMode="External"/><Relationship Id="rId88" Type="http://schemas.openxmlformats.org/officeDocument/2006/relationships/hyperlink" Target="https://defender.ru/catalog/123/99783" TargetMode="External"/><Relationship Id="rId111" Type="http://schemas.openxmlformats.org/officeDocument/2006/relationships/hyperlink" Target="https://defender.ru/catalog/spray-dusters-1/cln-30802-pro-series-300ml-1?active_tab=" TargetMode="External"/><Relationship Id="rId153" Type="http://schemas.openxmlformats.org/officeDocument/2006/relationships/hyperlink" Target="https://defender.ru/catalog/mice/7886" TargetMode="External"/><Relationship Id="rId195" Type="http://schemas.openxmlformats.org/officeDocument/2006/relationships/hyperlink" Target="https://redragon.ru/catalog/gaming-headsets-1/7636" TargetMode="External"/><Relationship Id="rId209" Type="http://schemas.openxmlformats.org/officeDocument/2006/relationships/hyperlink" Target="https://defender.ru/catalog/gaming-mouse-pads/8072" TargetMode="External"/><Relationship Id="rId360" Type="http://schemas.openxmlformats.org/officeDocument/2006/relationships/hyperlink" Target="https://defender.ru/catalog/gaming-chairs-5/7907" TargetMode="External"/><Relationship Id="rId416" Type="http://schemas.openxmlformats.org/officeDocument/2006/relationships/hyperlink" Target="https://defender.ru/catalog/mouse-keyboard-combos/dakota-c-270-ru-black" TargetMode="External"/><Relationship Id="rId220" Type="http://schemas.openxmlformats.org/officeDocument/2006/relationships/hyperlink" Target="https://defender.ru/catalog/wireless-headsets/8106" TargetMode="External"/><Relationship Id="rId458" Type="http://schemas.openxmlformats.org/officeDocument/2006/relationships/hyperlink" Target="https://kz.defender-global.com/catalog/mice/12218" TargetMode="External"/><Relationship Id="rId15" Type="http://schemas.openxmlformats.org/officeDocument/2006/relationships/hyperlink" Target="https://defender.ru/catalog/gaming-wheels-1/13363" TargetMode="External"/><Relationship Id="rId57" Type="http://schemas.openxmlformats.org/officeDocument/2006/relationships/hyperlink" Target="http://defender.ru/catalog/124/97071" TargetMode="External"/><Relationship Id="rId262" Type="http://schemas.openxmlformats.org/officeDocument/2006/relationships/hyperlink" Target="https://defender.ru/catalog/wireless-headsets/freemotion-b525-black-white-bluetooth" TargetMode="External"/><Relationship Id="rId318" Type="http://schemas.openxmlformats.org/officeDocument/2006/relationships/hyperlink" Target="https://defender.ru/catalog/165/83418" TargetMode="External"/><Relationship Id="rId525" Type="http://schemas.openxmlformats.org/officeDocument/2006/relationships/hyperlink" Target="https://kz.defender-global.com/catalog/power-strips/m418-1-8-m-4-outlets-black" TargetMode="External"/><Relationship Id="rId567" Type="http://schemas.openxmlformats.org/officeDocument/2006/relationships/hyperlink" Target="https://defender.ru/catalog/mice/warlock-gm-709l-rgb-8-buttons-2400dpi" TargetMode="External"/><Relationship Id="rId99" Type="http://schemas.openxmlformats.org/officeDocument/2006/relationships/hyperlink" Target="https://defender.ru/catalog/mice/optimum-mb-160-black-3-buttons-800-dpi" TargetMode="External"/><Relationship Id="rId122" Type="http://schemas.openxmlformats.org/officeDocument/2006/relationships/hyperlink" Target="https://defender.ru/catalog/mice/titan-gm-650l-rgb-6400-dpi" TargetMode="External"/><Relationship Id="rId164" Type="http://schemas.openxmlformats.org/officeDocument/2006/relationships/hyperlink" Target="https://defender.ru/catalog/137/102907" TargetMode="External"/><Relationship Id="rId371" Type="http://schemas.openxmlformats.org/officeDocument/2006/relationships/hyperlink" Target="https://defender.ru/catalog/gaming-chairs-5/9634" TargetMode="External"/><Relationship Id="rId427" Type="http://schemas.openxmlformats.org/officeDocument/2006/relationships/hyperlink" Target="https://kz.defender-global.com/catalog/mice/11323" TargetMode="External"/><Relationship Id="rId469" Type="http://schemas.openxmlformats.org/officeDocument/2006/relationships/hyperlink" Target="https://kz.defender-global.com/catalog/mice/11313" TargetMode="External"/><Relationship Id="rId26" Type="http://schemas.openxmlformats.org/officeDocument/2006/relationships/hyperlink" Target="http://m-power.kz/node/309" TargetMode="External"/><Relationship Id="rId231" Type="http://schemas.openxmlformats.org/officeDocument/2006/relationships/hyperlink" Target="http://defender.ru/catalog/105/42435" TargetMode="External"/><Relationship Id="rId273" Type="http://schemas.openxmlformats.org/officeDocument/2006/relationships/hyperlink" Target="https://defender.ru/catalog/portable-speakers/g110-12w-light-bt-fm-usb-led-aux" TargetMode="External"/><Relationship Id="rId329" Type="http://schemas.openxmlformats.org/officeDocument/2006/relationships/hyperlink" Target="https://defender.ru/catalog/105/101962" TargetMode="External"/><Relationship Id="rId480" Type="http://schemas.openxmlformats.org/officeDocument/2006/relationships/hyperlink" Target="https://kz.defender-global.com/catalog/1404/12589" TargetMode="External"/><Relationship Id="rId536" Type="http://schemas.openxmlformats.org/officeDocument/2006/relationships/hyperlink" Target="https://kz.defender-global.com/catalog/power-strips/g450-switch-5-0m-4-outlets-black" TargetMode="External"/><Relationship Id="rId68" Type="http://schemas.openxmlformats.org/officeDocument/2006/relationships/hyperlink" Target="https://defender.ru/catalog/mouse-keyboard-combos/devourer-mhp-006-gaming-set" TargetMode="External"/><Relationship Id="rId133" Type="http://schemas.openxmlformats.org/officeDocument/2006/relationships/hyperlink" Target="https://defender.ru/catalog/mice/standard-mb-580-black-3-buttons-1000-dpi" TargetMode="External"/><Relationship Id="rId175" Type="http://schemas.openxmlformats.org/officeDocument/2006/relationships/hyperlink" Target="https://defender.ru/catalog/gaming-headsets/warhead-g-160-black-blue-cable-2-5-m" TargetMode="External"/><Relationship Id="rId340" Type="http://schemas.openxmlformats.org/officeDocument/2006/relationships/hyperlink" Target="https://defender.ru/catalog/mice/9385" TargetMode="External"/><Relationship Id="rId578" Type="http://schemas.openxmlformats.org/officeDocument/2006/relationships/hyperlink" Target="https://kz.defender-global.com/catalog/mice/13517" TargetMode="External"/><Relationship Id="rId200" Type="http://schemas.openxmlformats.org/officeDocument/2006/relationships/hyperlink" Target="https://defender.ru/catalog/gaming-chairs-6/master-red-black-pu-50mm" TargetMode="External"/><Relationship Id="rId382" Type="http://schemas.openxmlformats.org/officeDocument/2006/relationships/hyperlink" Target="https://defender.ru/catalog/gaming-mouse-pads/10188" TargetMode="External"/><Relationship Id="rId438" Type="http://schemas.openxmlformats.org/officeDocument/2006/relationships/hyperlink" Target="https://kz.defender-global.com/catalog/mice/11323" TargetMode="External"/><Relationship Id="rId242" Type="http://schemas.openxmlformats.org/officeDocument/2006/relationships/hyperlink" Target="https://defender.ru/catalog/gaming-keyboards/8086" TargetMode="External"/><Relationship Id="rId284" Type="http://schemas.openxmlformats.org/officeDocument/2006/relationships/hyperlink" Target="https://defender.ru/catalog/spray-dusters/8863" TargetMode="External"/><Relationship Id="rId491" Type="http://schemas.openxmlformats.org/officeDocument/2006/relationships/hyperlink" Target="https://defender.ru/catalog/power-strips/10460" TargetMode="External"/><Relationship Id="rId505" Type="http://schemas.openxmlformats.org/officeDocument/2006/relationships/hyperlink" Target="https://defender.ru/catalog/power-strips/e418-1-8-m-4-outlets" TargetMode="External"/><Relationship Id="rId37" Type="http://schemas.openxmlformats.org/officeDocument/2006/relationships/hyperlink" Target="http://m-power.kz/node/424" TargetMode="External"/><Relationship Id="rId79" Type="http://schemas.openxmlformats.org/officeDocument/2006/relationships/hyperlink" Target="https://defender.ru/catalog/114/101058" TargetMode="External"/><Relationship Id="rId102" Type="http://schemas.openxmlformats.org/officeDocument/2006/relationships/hyperlink" Target="https://redragon.ru/catalog/keyboards/daksa-rainbow-full-anti-ghosting" TargetMode="External"/><Relationship Id="rId144" Type="http://schemas.openxmlformats.org/officeDocument/2006/relationships/hyperlink" Target="https://defender.ru/catalog/mouse-keyboard-combos/tor-mhp-127-gaming-set" TargetMode="External"/><Relationship Id="rId547" Type="http://schemas.openxmlformats.org/officeDocument/2006/relationships/hyperlink" Target="https://kz.defender-global.com/catalog/power-strips/10498" TargetMode="External"/><Relationship Id="rId589" Type="http://schemas.openxmlformats.org/officeDocument/2006/relationships/hyperlink" Target="https://kz.defender-global.com/catalog/surge-protectors-1/13004" TargetMode="External"/><Relationship Id="rId90" Type="http://schemas.openxmlformats.org/officeDocument/2006/relationships/hyperlink" Target="https://defender.ru/catalog/2-0-speaker-systems/aurora-s40-bt-40w-bluetooth-220v" TargetMode="External"/><Relationship Id="rId186" Type="http://schemas.openxmlformats.org/officeDocument/2006/relationships/hyperlink" Target="https://defender.ru/catalog/mice/ultra-mm-315-black-6d-800-1600-dpi" TargetMode="External"/><Relationship Id="rId351" Type="http://schemas.openxmlformats.org/officeDocument/2006/relationships/hyperlink" Target="https://defender.ru/catalog/mice/accura-mm-935-black-4-buttons-800-1600-dpi" TargetMode="External"/><Relationship Id="rId393" Type="http://schemas.openxmlformats.org/officeDocument/2006/relationships/hyperlink" Target="https://defender.ru/catalog/auto-care/8850" TargetMode="External"/><Relationship Id="rId407" Type="http://schemas.openxmlformats.org/officeDocument/2006/relationships/hyperlink" Target="https://defender.ru/catalog/gaming-chairs-5/11656" TargetMode="External"/><Relationship Id="rId449" Type="http://schemas.openxmlformats.org/officeDocument/2006/relationships/hyperlink" Target="https://kz.defender-global.com/catalog/mice/12147" TargetMode="External"/><Relationship Id="rId211" Type="http://schemas.openxmlformats.org/officeDocument/2006/relationships/hyperlink" Target="https://defender.ru/catalog/gaming-mouse-pads/8068" TargetMode="External"/><Relationship Id="rId253" Type="http://schemas.openxmlformats.org/officeDocument/2006/relationships/hyperlink" Target="https://defender.ru/catalog/gaming-headsets/8178" TargetMode="External"/><Relationship Id="rId295" Type="http://schemas.openxmlformats.org/officeDocument/2006/relationships/hyperlink" Target="https://redragon.ru/catalog/backpacks/8313" TargetMode="External"/><Relationship Id="rId309" Type="http://schemas.openxmlformats.org/officeDocument/2006/relationships/hyperlink" Target="https://defender.ru/catalog/96/57102" TargetMode="External"/><Relationship Id="rId460" Type="http://schemas.openxmlformats.org/officeDocument/2006/relationships/hyperlink" Target="https://kz.defender-global.com/catalog/mice/12146" TargetMode="External"/><Relationship Id="rId516" Type="http://schemas.openxmlformats.org/officeDocument/2006/relationships/hyperlink" Target="https://defender.ru/catalog/power-strips/10449" TargetMode="External"/><Relationship Id="rId48" Type="http://schemas.openxmlformats.org/officeDocument/2006/relationships/hyperlink" Target="http://m-power.kz/node/122" TargetMode="External"/><Relationship Id="rId113" Type="http://schemas.openxmlformats.org/officeDocument/2006/relationships/hyperlink" Target="https://defender.ru/catalog/wet-wipes-1/cln-30300-optima-series-100pcs-tube?active_tab=" TargetMode="External"/><Relationship Id="rId320" Type="http://schemas.openxmlformats.org/officeDocument/2006/relationships/hyperlink" Target="https://defender.ru/catalog/96/103967" TargetMode="External"/><Relationship Id="rId558" Type="http://schemas.openxmlformats.org/officeDocument/2006/relationships/hyperlink" Target="https://kz.defender-global.com/catalog/mouse-keyboard-combos/12826" TargetMode="External"/><Relationship Id="rId155" Type="http://schemas.openxmlformats.org/officeDocument/2006/relationships/hyperlink" Target="https://defender.ru/catalog/107/100725" TargetMode="External"/><Relationship Id="rId197" Type="http://schemas.openxmlformats.org/officeDocument/2006/relationships/hyperlink" Target="https://defender.ru/catalog/137/101489" TargetMode="External"/><Relationship Id="rId362" Type="http://schemas.openxmlformats.org/officeDocument/2006/relationships/hyperlink" Target="https://defender.ru/catalog/mice/hit-mm-495-1600-dpi-black" TargetMode="External"/><Relationship Id="rId418" Type="http://schemas.openxmlformats.org/officeDocument/2006/relationships/hyperlink" Target="https://kz.defender-global.com/catalog/mouse-keyboard-combos/12208" TargetMode="External"/><Relationship Id="rId222" Type="http://schemas.openxmlformats.org/officeDocument/2006/relationships/hyperlink" Target="https://defender.ru/catalog/wireless-headsets/8195" TargetMode="External"/><Relationship Id="rId264" Type="http://schemas.openxmlformats.org/officeDocument/2006/relationships/hyperlink" Target="https://defender.ru/catalog/wireless-headsets/7951" TargetMode="External"/><Relationship Id="rId471" Type="http://schemas.openxmlformats.org/officeDocument/2006/relationships/hyperlink" Target="https://kz.defender-global.com/catalog/gaming-streaming-microphones-1/11268" TargetMode="External"/><Relationship Id="rId17" Type="http://schemas.openxmlformats.org/officeDocument/2006/relationships/hyperlink" Target="http://m-power.kz/node/235" TargetMode="External"/><Relationship Id="rId59" Type="http://schemas.openxmlformats.org/officeDocument/2006/relationships/hyperlink" Target="https://defender.ru/catalog/surge-protectors-1/dfs-755-5-0m-2xusb-2-1a-5-outlets" TargetMode="External"/><Relationship Id="rId124" Type="http://schemas.openxmlformats.org/officeDocument/2006/relationships/hyperlink" Target="https://defender.ru/catalog/mice/prototype-gm-670l-optical-6-buttons-2400-dpi" TargetMode="External"/><Relationship Id="rId527" Type="http://schemas.openxmlformats.org/officeDocument/2006/relationships/hyperlink" Target="https://kz.defender-global.com/catalog/power-strips/m450-5-0-m-4-outlets-black" TargetMode="External"/><Relationship Id="rId569" Type="http://schemas.openxmlformats.org/officeDocument/2006/relationships/hyperlink" Target="https://kz.defender-global.com/catalog/bags-and-sleeves-for-laptops/12496" TargetMode="External"/><Relationship Id="rId70" Type="http://schemas.openxmlformats.org/officeDocument/2006/relationships/hyperlink" Target="https://defender.ru/catalog/wireless-headsets/outfit-b720-black-blue-bluetooth" TargetMode="External"/><Relationship Id="rId166" Type="http://schemas.openxmlformats.org/officeDocument/2006/relationships/hyperlink" Target="https://defender.ru/catalog/holders/103825" TargetMode="External"/><Relationship Id="rId331" Type="http://schemas.openxmlformats.org/officeDocument/2006/relationships/hyperlink" Target="https://defender.ru/catalog/gaming-keyboards/legion-gk-010dl-ru-104-keys-rgb-19-anti-ghost" TargetMode="External"/><Relationship Id="rId373" Type="http://schemas.openxmlformats.org/officeDocument/2006/relationships/hyperlink" Target="https://defender.ru/catalog/gaming-keyboards/9352" TargetMode="External"/><Relationship Id="rId429" Type="http://schemas.openxmlformats.org/officeDocument/2006/relationships/hyperlink" Target="https://redragon.ru/catalog/keyboards/8809" TargetMode="External"/><Relationship Id="rId580" Type="http://schemas.openxmlformats.org/officeDocument/2006/relationships/hyperlink" Target="https://defender.ru/catalog/gaming-wheels-1/challenge-mini-le-usb-mini-10-buttons" TargetMode="External"/><Relationship Id="rId1" Type="http://schemas.openxmlformats.org/officeDocument/2006/relationships/hyperlink" Target="http://m-power.kz/node/104" TargetMode="External"/><Relationship Id="rId233" Type="http://schemas.openxmlformats.org/officeDocument/2006/relationships/hyperlink" Target="https://defender.ru/catalog/105/102352" TargetMode="External"/><Relationship Id="rId440" Type="http://schemas.openxmlformats.org/officeDocument/2006/relationships/hyperlink" Target="https://kz.defender-global.com/catalog/gaming-chairs-6/12452" TargetMode="External"/><Relationship Id="rId28" Type="http://schemas.openxmlformats.org/officeDocument/2006/relationships/hyperlink" Target="http://m-power.kz/node/401" TargetMode="External"/><Relationship Id="rId275" Type="http://schemas.openxmlformats.org/officeDocument/2006/relationships/hyperlink" Target="https://defender.ru/catalog/portable-speakers/8190" TargetMode="External"/><Relationship Id="rId300" Type="http://schemas.openxmlformats.org/officeDocument/2006/relationships/hyperlink" Target="https://defender.ru/catalog/gaming-streaming-microphones-1/8342" TargetMode="External"/><Relationship Id="rId482" Type="http://schemas.openxmlformats.org/officeDocument/2006/relationships/hyperlink" Target="https://kz.defender-global.com/catalog/keyboards-1/12225" TargetMode="External"/><Relationship Id="rId538" Type="http://schemas.openxmlformats.org/officeDocument/2006/relationships/hyperlink" Target="https://kz.defender-global.com/catalog/power-strips/10508" TargetMode="External"/><Relationship Id="rId81" Type="http://schemas.openxmlformats.org/officeDocument/2006/relationships/hyperlink" Target="https://defender.ru/catalog/keyboards-1/ultramate-sm-535-ru-black-multimedia" TargetMode="External"/><Relationship Id="rId135" Type="http://schemas.openxmlformats.org/officeDocument/2006/relationships/hyperlink" Target="https://defender.ru/catalog/wireless-headsets/freemotion-b540-black-bluetooth" TargetMode="External"/><Relationship Id="rId177" Type="http://schemas.openxmlformats.org/officeDocument/2006/relationships/hyperlink" Target="https://defender.ru/catalog/137/101490" TargetMode="External"/><Relationship Id="rId342" Type="http://schemas.openxmlformats.org/officeDocument/2006/relationships/hyperlink" Target="https://defender.ru/catalog/mice/9380" TargetMode="External"/><Relationship Id="rId384" Type="http://schemas.openxmlformats.org/officeDocument/2006/relationships/hyperlink" Target="https://defender.ru/catalog/keyboards-1/9713" TargetMode="External"/><Relationship Id="rId591" Type="http://schemas.openxmlformats.org/officeDocument/2006/relationships/hyperlink" Target="https://kz.defender-global.com/catalog/surge-protectors-1/13002" TargetMode="External"/><Relationship Id="rId202" Type="http://schemas.openxmlformats.org/officeDocument/2006/relationships/hyperlink" Target="https://defender.ru/catalog/107/81836" TargetMode="External"/><Relationship Id="rId244" Type="http://schemas.openxmlformats.org/officeDocument/2006/relationships/hyperlink" Target="https://defender.ru/catalog/gaming-mouse-pads/8198" TargetMode="External"/><Relationship Id="rId39" Type="http://schemas.openxmlformats.org/officeDocument/2006/relationships/hyperlink" Target="https://defender.ru/catalog/mousepads/journey-240x190x0-4-mm-6-pictures" TargetMode="External"/><Relationship Id="rId286" Type="http://schemas.openxmlformats.org/officeDocument/2006/relationships/hyperlink" Target="https://defender.ru/catalog/gaming-mice-1/8857" TargetMode="External"/><Relationship Id="rId451" Type="http://schemas.openxmlformats.org/officeDocument/2006/relationships/hyperlink" Target="https://kz.defender-global.com/catalog/keyboards-1/12141" TargetMode="External"/><Relationship Id="rId493" Type="http://schemas.openxmlformats.org/officeDocument/2006/relationships/hyperlink" Target="https://kz.defender-global.com/catalog/power-strips/10512" TargetMode="External"/><Relationship Id="rId507" Type="http://schemas.openxmlformats.org/officeDocument/2006/relationships/hyperlink" Target="https://defender.ru/catalog/power-strips/e518-1-8-m-5-outlets" TargetMode="External"/><Relationship Id="rId549" Type="http://schemas.openxmlformats.org/officeDocument/2006/relationships/hyperlink" Target="https://kz.defender-global.com/catalog/power-strips/10556" TargetMode="External"/><Relationship Id="rId50" Type="http://schemas.openxmlformats.org/officeDocument/2006/relationships/hyperlink" Target="https://defender.ru/catalog/mice/sky-dragon-gm-090l-black-6-buttons-3200dpi" TargetMode="External"/><Relationship Id="rId104" Type="http://schemas.openxmlformats.org/officeDocument/2006/relationships/hyperlink" Target="https://defender.ru/catalog/116/21925" TargetMode="External"/><Relationship Id="rId146" Type="http://schemas.openxmlformats.org/officeDocument/2006/relationships/hyperlink" Target="https://defender.ru/catalog/gaming-headsets/warhead-g-120-black-orange-cable-2-m" TargetMode="External"/><Relationship Id="rId188" Type="http://schemas.openxmlformats.org/officeDocument/2006/relationships/hyperlink" Target="https://defender.ru/catalog/mice/host-mb-982-7colors-1000dpi-white" TargetMode="External"/><Relationship Id="rId311" Type="http://schemas.openxmlformats.org/officeDocument/2006/relationships/hyperlink" Target="https://defender.ru/catalog/165/103711" TargetMode="External"/><Relationship Id="rId353" Type="http://schemas.openxmlformats.org/officeDocument/2006/relationships/hyperlink" Target="https://defender.ru/catalog/mice/accura-mm-935-red-4-buttons-800-1600-dpi" TargetMode="External"/><Relationship Id="rId395" Type="http://schemas.openxmlformats.org/officeDocument/2006/relationships/hyperlink" Target="https://defender.ru/catalog/keyboards-1/12150" TargetMode="External"/><Relationship Id="rId409" Type="http://schemas.openxmlformats.org/officeDocument/2006/relationships/hyperlink" Target="https://defender.ru/catalog/surge-protectors-1/dfs-353-3-0-m-white-5-sockets" TargetMode="External"/><Relationship Id="rId560" Type="http://schemas.openxmlformats.org/officeDocument/2006/relationships/hyperlink" Target="https://kz.defender-global.com/catalog/mice/12206" TargetMode="External"/><Relationship Id="rId92" Type="http://schemas.openxmlformats.org/officeDocument/2006/relationships/hyperlink" Target="https://defender.ru/catalog/portable-speakers/enjoy-s1000-blue-20w-bluetooth" TargetMode="External"/><Relationship Id="rId213" Type="http://schemas.openxmlformats.org/officeDocument/2006/relationships/hyperlink" Target="https://defender.ru/catalog/gaming-keyboards/7867" TargetMode="External"/><Relationship Id="rId420" Type="http://schemas.openxmlformats.org/officeDocument/2006/relationships/hyperlink" Target="http://m-power.kz/node/104" TargetMode="External"/><Relationship Id="rId255" Type="http://schemas.openxmlformats.org/officeDocument/2006/relationships/hyperlink" Target="https://defender.ru/catalog/mousepads/easy-work-black-lycra-260kh225kh5-mm" TargetMode="External"/><Relationship Id="rId297" Type="http://schemas.openxmlformats.org/officeDocument/2006/relationships/hyperlink" Target="https://defender.ru/catalog/wireless-headsets/8664" TargetMode="External"/><Relationship Id="rId462" Type="http://schemas.openxmlformats.org/officeDocument/2006/relationships/hyperlink" Target="https://kz.defender-global.com/catalog/1404/12143" TargetMode="External"/><Relationship Id="rId518" Type="http://schemas.openxmlformats.org/officeDocument/2006/relationships/hyperlink" Target="https://defender.ru/catalog/power-strips/10470" TargetMode="External"/><Relationship Id="rId115" Type="http://schemas.openxmlformats.org/officeDocument/2006/relationships/hyperlink" Target="https://defender.ru/catalog/wet-wipes-1/cln-30322-optima-series-100pcs-tube?active_tab=" TargetMode="External"/><Relationship Id="rId157" Type="http://schemas.openxmlformats.org/officeDocument/2006/relationships/hyperlink" Target="https://defender.ru/catalog/107/3172" TargetMode="External"/><Relationship Id="rId322" Type="http://schemas.openxmlformats.org/officeDocument/2006/relationships/hyperlink" Target="http://m-power.kz/node/215" TargetMode="External"/><Relationship Id="rId364" Type="http://schemas.openxmlformats.org/officeDocument/2006/relationships/hyperlink" Target="https://defender.ru/catalog/keyboards-1/9366" TargetMode="External"/><Relationship Id="rId61" Type="http://schemas.openxmlformats.org/officeDocument/2006/relationships/hyperlink" Target="https://defender.ru/catalog/mice/accura-mm-365-black-6d-800-1600-dpi" TargetMode="External"/><Relationship Id="rId199" Type="http://schemas.openxmlformats.org/officeDocument/2006/relationships/hyperlink" Target="https://defender.ru/catalog/gaming-chairs-6/azgard-red-black-pu-50mm" TargetMode="External"/><Relationship Id="rId571" Type="http://schemas.openxmlformats.org/officeDocument/2006/relationships/hyperlink" Target="https://kz.defender-global.com/catalog/gaming-keyboards/12893" TargetMode="External"/><Relationship Id="rId19" Type="http://schemas.openxmlformats.org/officeDocument/2006/relationships/hyperlink" Target="http://m-power.kz/node/283" TargetMode="External"/><Relationship Id="rId224" Type="http://schemas.openxmlformats.org/officeDocument/2006/relationships/hyperlink" Target="https://defender.ru/catalog/gaming-headsets/8102" TargetMode="External"/><Relationship Id="rId266" Type="http://schemas.openxmlformats.org/officeDocument/2006/relationships/hyperlink" Target="https://defender.ru/catalog/wireless-headsets/8665" TargetMode="External"/><Relationship Id="rId431" Type="http://schemas.openxmlformats.org/officeDocument/2006/relationships/hyperlink" Target="https://defender.ru/catalog/gaming-keyboards/9350" TargetMode="External"/><Relationship Id="rId473" Type="http://schemas.openxmlformats.org/officeDocument/2006/relationships/hyperlink" Target="https://kz.defender-global.com/catalog/bags-and-sleeves-for-laptops/12705" TargetMode="External"/><Relationship Id="rId529" Type="http://schemas.openxmlformats.org/officeDocument/2006/relationships/hyperlink" Target="https://kz.defender-global.com/catalog/power-strips/m530-3-0-m-5-outlets-black" TargetMode="External"/><Relationship Id="rId30" Type="http://schemas.openxmlformats.org/officeDocument/2006/relationships/hyperlink" Target="http://m-power.kz/node/422" TargetMode="External"/><Relationship Id="rId126" Type="http://schemas.openxmlformats.org/officeDocument/2006/relationships/hyperlink" Target="https://defender.ru/catalog/keyboards-1/next-hb-440-ru-black-full-sized" TargetMode="External"/><Relationship Id="rId168" Type="http://schemas.openxmlformats.org/officeDocument/2006/relationships/hyperlink" Target="https://defender.ru/catalog/137/103828" TargetMode="External"/><Relationship Id="rId333" Type="http://schemas.openxmlformats.org/officeDocument/2006/relationships/hyperlink" Target="https://defender.ru/catalog/keyboards-1/9325" TargetMode="External"/><Relationship Id="rId540" Type="http://schemas.openxmlformats.org/officeDocument/2006/relationships/hyperlink" Target="https://kz.defender-global.com/catalog/power-strips/10524" TargetMode="External"/><Relationship Id="rId72" Type="http://schemas.openxmlformats.org/officeDocument/2006/relationships/hyperlink" Target="https://defender.ru/catalog/mice/optimum-mb-270-black-3-buttons-1000-dpi" TargetMode="External"/><Relationship Id="rId375" Type="http://schemas.openxmlformats.org/officeDocument/2006/relationships/hyperlink" Target="https://defender.ru/catalog/keyboards-1/9625" TargetMode="External"/><Relationship Id="rId582" Type="http://schemas.openxmlformats.org/officeDocument/2006/relationships/hyperlink" Target="https://defender.ru/catalog/gaming-wheels-1/12495" TargetMode="External"/><Relationship Id="rId3" Type="http://schemas.openxmlformats.org/officeDocument/2006/relationships/hyperlink" Target="http://defender.ru/products/power/supply/es/" TargetMode="External"/><Relationship Id="rId235" Type="http://schemas.openxmlformats.org/officeDocument/2006/relationships/hyperlink" Target="https://defender.ru/catalog/2-0-speaker-systems/spk-240-6w-usb-powered?active_tab=" TargetMode="External"/><Relationship Id="rId277" Type="http://schemas.openxmlformats.org/officeDocument/2006/relationships/hyperlink" Target="https://defender.ru/catalog/wireless-headsets/8601" TargetMode="External"/><Relationship Id="rId400" Type="http://schemas.openxmlformats.org/officeDocument/2006/relationships/hyperlink" Target="https://defender.ru/catalog/mice/9767" TargetMode="External"/><Relationship Id="rId442" Type="http://schemas.openxmlformats.org/officeDocument/2006/relationships/hyperlink" Target="https://kz.defender-global.com/catalog/gaming-streaming-microphones-1/9338" TargetMode="External"/><Relationship Id="rId484" Type="http://schemas.openxmlformats.org/officeDocument/2006/relationships/hyperlink" Target="https://kz.defender-global.com/catalog/webcams/12707" TargetMode="External"/><Relationship Id="rId137" Type="http://schemas.openxmlformats.org/officeDocument/2006/relationships/hyperlink" Target="https://defender.ru/catalog/wireless-headsets/7861" TargetMode="External"/><Relationship Id="rId302" Type="http://schemas.openxmlformats.org/officeDocument/2006/relationships/hyperlink" Target="https://defender.ru/catalog/2-1-speaker-systems/8646" TargetMode="External"/><Relationship Id="rId344" Type="http://schemas.openxmlformats.org/officeDocument/2006/relationships/hyperlink" Target="https://defender.ru/catalog/gaming-chairs-5/8839" TargetMode="External"/><Relationship Id="rId41" Type="http://schemas.openxmlformats.org/officeDocument/2006/relationships/hyperlink" Target="http://m-power.kz/node/468" TargetMode="External"/><Relationship Id="rId83" Type="http://schemas.openxmlformats.org/officeDocument/2006/relationships/hyperlink" Target="https://defender.ru/catalog/mice/guide-mb-751-1000dpi" TargetMode="External"/><Relationship Id="rId179" Type="http://schemas.openxmlformats.org/officeDocument/2006/relationships/hyperlink" Target="https://defender.ru/catalog/137/77669" TargetMode="External"/><Relationship Id="rId386" Type="http://schemas.openxmlformats.org/officeDocument/2006/relationships/hyperlink" Target="https://defender.ru/catalog/mice/9762" TargetMode="External"/><Relationship Id="rId551" Type="http://schemas.openxmlformats.org/officeDocument/2006/relationships/hyperlink" Target="https://defender.ru/catalog/124/103818" TargetMode="External"/><Relationship Id="rId593" Type="http://schemas.openxmlformats.org/officeDocument/2006/relationships/hyperlink" Target="https://kz.defender-global.com/catalog/surge-protectors-1/13005" TargetMode="External"/><Relationship Id="rId190" Type="http://schemas.openxmlformats.org/officeDocument/2006/relationships/hyperlink" Target="https://defender.ru/catalog/gaming-streaming-microphones-1/7910" TargetMode="External"/><Relationship Id="rId204" Type="http://schemas.openxmlformats.org/officeDocument/2006/relationships/hyperlink" Target="https://defender.ru/catalog/mice/forced-gm-020l-black-6-buttons-3200dpi" TargetMode="External"/><Relationship Id="rId246" Type="http://schemas.openxmlformats.org/officeDocument/2006/relationships/hyperlink" Target="https://defender.ru/catalog/mice/oversider-gm-917-rgb-14-buttons-12000dpi" TargetMode="External"/><Relationship Id="rId288" Type="http://schemas.openxmlformats.org/officeDocument/2006/relationships/hyperlink" Target="https://defender.ru/catalog/gaming-streaming-microphones-1/8660" TargetMode="External"/><Relationship Id="rId411" Type="http://schemas.openxmlformats.org/officeDocument/2006/relationships/hyperlink" Target="https://defender.ru/catalog/mice/11312" TargetMode="External"/><Relationship Id="rId453" Type="http://schemas.openxmlformats.org/officeDocument/2006/relationships/hyperlink" Target="https://kz.defender-global.com/catalog/keyboards-1/12250" TargetMode="External"/><Relationship Id="rId509" Type="http://schemas.openxmlformats.org/officeDocument/2006/relationships/hyperlink" Target="https://defender.ru/catalog/power-strips/e550-5-0-m-5-outlets" TargetMode="External"/><Relationship Id="rId106" Type="http://schemas.openxmlformats.org/officeDocument/2006/relationships/hyperlink" Target="https://defender.ru/catalog/wet-wipes-1/cln-30102-pro-series-100pcs-tube-1?active_tab=" TargetMode="External"/><Relationship Id="rId313" Type="http://schemas.openxmlformats.org/officeDocument/2006/relationships/hyperlink" Target="https://redragon.ru/catalog/gaming-headsets-1/siren-2-virtual-7-1-cable-2-m" TargetMode="External"/><Relationship Id="rId495" Type="http://schemas.openxmlformats.org/officeDocument/2006/relationships/hyperlink" Target="https://kz.defender-global.com/catalog/power-strips/10520" TargetMode="External"/><Relationship Id="rId10" Type="http://schemas.openxmlformats.org/officeDocument/2006/relationships/hyperlink" Target="http://m-power.kz/node/127" TargetMode="External"/><Relationship Id="rId52" Type="http://schemas.openxmlformats.org/officeDocument/2006/relationships/hyperlink" Target="https://defender.ru/catalog/gaming-mouse-pads/black-m-360x270x3-mm-cloth-rubber" TargetMode="External"/><Relationship Id="rId94" Type="http://schemas.openxmlformats.org/officeDocument/2006/relationships/hyperlink" Target="https://defender.ru/catalog/portable-speakers/enjoy-s900-black-10w-bt-fm-tf-usb-aux" TargetMode="External"/><Relationship Id="rId148" Type="http://schemas.openxmlformats.org/officeDocument/2006/relationships/hyperlink" Target="https://defender.ru/catalog/portable-speakers/7854" TargetMode="External"/><Relationship Id="rId355" Type="http://schemas.openxmlformats.org/officeDocument/2006/relationships/hyperlink" Target="https://defender.ru/catalog/wireless-headsets/8601" TargetMode="External"/><Relationship Id="rId397" Type="http://schemas.openxmlformats.org/officeDocument/2006/relationships/hyperlink" Target="https://defender.ru/catalog/mice/9859" TargetMode="External"/><Relationship Id="rId520" Type="http://schemas.openxmlformats.org/officeDocument/2006/relationships/hyperlink" Target="https://defender.ru/catalog/power-strips/10485" TargetMode="External"/><Relationship Id="rId562" Type="http://schemas.openxmlformats.org/officeDocument/2006/relationships/hyperlink" Target="https://kz.defender-global.com/catalog/gaming-headsets/8203" TargetMode="External"/><Relationship Id="rId215" Type="http://schemas.openxmlformats.org/officeDocument/2006/relationships/hyperlink" Target="https://defender.ru/catalog/mice/warlock-gm-709l-rgb-8-buttons-2400dpi" TargetMode="External"/><Relationship Id="rId257" Type="http://schemas.openxmlformats.org/officeDocument/2006/relationships/hyperlink" Target="https://defender.ru/catalog/surge-protectors-1/es-largo-3-3-0m-5-outlets" TargetMode="External"/><Relationship Id="rId422" Type="http://schemas.openxmlformats.org/officeDocument/2006/relationships/hyperlink" Target="https://redragon.ru/catalog/keyboards/8798" TargetMode="External"/><Relationship Id="rId464" Type="http://schemas.openxmlformats.org/officeDocument/2006/relationships/hyperlink" Target="https://kz.defender-global.com/catalog/keyboards-1/12227" TargetMode="External"/><Relationship Id="rId299" Type="http://schemas.openxmlformats.org/officeDocument/2006/relationships/hyperlink" Target="https://defender.ru/catalog/gaming-chairs-5/9150" TargetMode="External"/><Relationship Id="rId63" Type="http://schemas.openxmlformats.org/officeDocument/2006/relationships/hyperlink" Target="https://defender.ru/catalog/mice/datum-mm-285-black-3-buttons-1600-dpi" TargetMode="External"/><Relationship Id="rId159" Type="http://schemas.openxmlformats.org/officeDocument/2006/relationships/hyperlink" Target="https://defender.ru/catalog/keyboards-1/element-hb-195-multimedia" TargetMode="External"/><Relationship Id="rId366" Type="http://schemas.openxmlformats.org/officeDocument/2006/relationships/hyperlink" Target="https://defender.ru/catalog/computer-headsets/gryphon-750u-usb-black-cable-1-8m" TargetMode="External"/><Relationship Id="rId573" Type="http://schemas.openxmlformats.org/officeDocument/2006/relationships/hyperlink" Target="https://kz.defender-global.com/catalog/gaming-keyboards/12901" TargetMode="External"/><Relationship Id="rId226" Type="http://schemas.openxmlformats.org/officeDocument/2006/relationships/hyperlink" Target="https://redragon.ru/catalog/speaker-systems-1/stentor-black-powered-by-usb" TargetMode="External"/><Relationship Id="rId433" Type="http://schemas.openxmlformats.org/officeDocument/2006/relationships/hyperlink" Target="https://kz.defender-global.com/catalog/keyboards-1/12215" TargetMode="External"/><Relationship Id="rId74" Type="http://schemas.openxmlformats.org/officeDocument/2006/relationships/hyperlink" Target="https://defender.ru/catalog/wireless-headsets/outfit-b710-black-white-bluetooth" TargetMode="External"/><Relationship Id="rId377" Type="http://schemas.openxmlformats.org/officeDocument/2006/relationships/hyperlink" Target="https://defender.ru/catalog/gaming-mouse-pads/10184" TargetMode="External"/><Relationship Id="rId500" Type="http://schemas.openxmlformats.org/officeDocument/2006/relationships/hyperlink" Target="https://defender.ru/catalog/power-strips/e450-5-0-m-4-outlets" TargetMode="External"/><Relationship Id="rId584" Type="http://schemas.openxmlformats.org/officeDocument/2006/relationships/hyperlink" Target="https://defender.ru/catalog/107/100728" TargetMode="External"/><Relationship Id="rId5" Type="http://schemas.openxmlformats.org/officeDocument/2006/relationships/hyperlink" Target="http://m-power.kz/node/102" TargetMode="External"/><Relationship Id="rId237" Type="http://schemas.openxmlformats.org/officeDocument/2006/relationships/hyperlink" Target="https://defender.ru/catalog/2-0-speaker-systems/solar-1-6w-light-usb-powered" TargetMode="External"/><Relationship Id="rId444" Type="http://schemas.openxmlformats.org/officeDocument/2006/relationships/hyperlink" Target="https://kz.defender-global.com/catalog/mice/12203" TargetMode="External"/><Relationship Id="rId290" Type="http://schemas.openxmlformats.org/officeDocument/2006/relationships/hyperlink" Target="https://defender.ru/catalog/portable-speakers/8611" TargetMode="External"/><Relationship Id="rId304" Type="http://schemas.openxmlformats.org/officeDocument/2006/relationships/hyperlink" Target="https://defender.ru/catalog/gaming-chairs-5/7769" TargetMode="External"/><Relationship Id="rId388" Type="http://schemas.openxmlformats.org/officeDocument/2006/relationships/hyperlink" Target="https://defender.ru/catalog/gamepads-17/8238" TargetMode="External"/><Relationship Id="rId511" Type="http://schemas.openxmlformats.org/officeDocument/2006/relationships/hyperlink" Target="https://defender.ru/catalog/power-strips/s330-switch-3-0-m-3-outlets" TargetMode="External"/><Relationship Id="rId85" Type="http://schemas.openxmlformats.org/officeDocument/2006/relationships/hyperlink" Target="https://defender.ru/catalog/gaming-headsets/warhead-g-160-black-cable-2-5-m" TargetMode="External"/><Relationship Id="rId150" Type="http://schemas.openxmlformats.org/officeDocument/2006/relationships/hyperlink" Target="https://defender.ru/catalog/132/83325" TargetMode="External"/><Relationship Id="rId595" Type="http://schemas.openxmlformats.org/officeDocument/2006/relationships/hyperlink" Target="https://defender.ru/catalog/gaming-headsets/7865" TargetMode="External"/><Relationship Id="rId248" Type="http://schemas.openxmlformats.org/officeDocument/2006/relationships/hyperlink" Target="https://defender.ru/catalog/mice/bulletstorm-gm-928-rgb-7-buttons-7200dpi" TargetMode="External"/><Relationship Id="rId455" Type="http://schemas.openxmlformats.org/officeDocument/2006/relationships/hyperlink" Target="https://kz.defender-global.com/catalog/mouse-keyboard-combos/12245" TargetMode="External"/><Relationship Id="rId12" Type="http://schemas.openxmlformats.org/officeDocument/2006/relationships/hyperlink" Target="https://defender.ru/catalog/gaming-wheels-1/forsage-gtr-usb-12-buttons-gear-stick" TargetMode="External"/><Relationship Id="rId108" Type="http://schemas.openxmlformats.org/officeDocument/2006/relationships/hyperlink" Target="https://defender.ru/catalog/wet-wipes-1/cln-30100-pro-series-110pcs-tube-1?active_tab=" TargetMode="External"/><Relationship Id="rId315" Type="http://schemas.openxmlformats.org/officeDocument/2006/relationships/hyperlink" Target="https://defender.ru/catalog/104/103852" TargetMode="External"/><Relationship Id="rId522" Type="http://schemas.openxmlformats.org/officeDocument/2006/relationships/hyperlink" Target="https://defender.ru/catalog/power-strips/m318-1-8m-3-outlets-black" TargetMode="External"/><Relationship Id="rId96" Type="http://schemas.openxmlformats.org/officeDocument/2006/relationships/hyperlink" Target="https://defender.ru/catalog/129/61185" TargetMode="External"/><Relationship Id="rId161" Type="http://schemas.openxmlformats.org/officeDocument/2006/relationships/hyperlink" Target="https://defender.ru/catalog/124/1853" TargetMode="External"/><Relationship Id="rId399" Type="http://schemas.openxmlformats.org/officeDocument/2006/relationships/hyperlink" Target="https://defender.ru/catalog/mice/10221" TargetMode="External"/><Relationship Id="rId259" Type="http://schemas.openxmlformats.org/officeDocument/2006/relationships/hyperlink" Target="https://defender.ru/catalog/mice/shock-gm-110l-black-6-buttons-3200dpi" TargetMode="External"/><Relationship Id="rId466" Type="http://schemas.openxmlformats.org/officeDocument/2006/relationships/hyperlink" Target="https://kz.defender-global.com/catalog/mouse-keyboard-combos/12222" TargetMode="External"/><Relationship Id="rId23" Type="http://schemas.openxmlformats.org/officeDocument/2006/relationships/hyperlink" Target="http://m-power.kz/node/323" TargetMode="External"/><Relationship Id="rId119" Type="http://schemas.openxmlformats.org/officeDocument/2006/relationships/hyperlink" Target="https://kz.defender-global.com/catalog/mouse-keyboard-combos/12152" TargetMode="External"/><Relationship Id="rId326" Type="http://schemas.openxmlformats.org/officeDocument/2006/relationships/hyperlink" Target="http://m-power.kz/node/424" TargetMode="External"/><Relationship Id="rId533" Type="http://schemas.openxmlformats.org/officeDocument/2006/relationships/hyperlink" Target="https://kz.defender-global.com/catalog/power-strips/g350-switch-5-0m-3-outlets-black" TargetMode="External"/><Relationship Id="rId172" Type="http://schemas.openxmlformats.org/officeDocument/2006/relationships/hyperlink" Target="https://defender.ru/catalog/mice/syber-mb-560l-bl-light-7colors-1200dpi" TargetMode="External"/><Relationship Id="rId477" Type="http://schemas.openxmlformats.org/officeDocument/2006/relationships/hyperlink" Target="https://kz.defender-global.com/catalog/keyboards-1/12139" TargetMode="External"/><Relationship Id="rId337" Type="http://schemas.openxmlformats.org/officeDocument/2006/relationships/hyperlink" Target="https://redragon.ru/catalog/keyboards/7937" TargetMode="External"/><Relationship Id="rId34" Type="http://schemas.openxmlformats.org/officeDocument/2006/relationships/hyperlink" Target="http://m-power.kz/node/424" TargetMode="External"/><Relationship Id="rId544" Type="http://schemas.openxmlformats.org/officeDocument/2006/relationships/hyperlink" Target="https://kz.defender-global.com/catalog/power-strips/10559" TargetMode="External"/><Relationship Id="rId183" Type="http://schemas.openxmlformats.org/officeDocument/2006/relationships/hyperlink" Target="https://defender.ru/catalog/gaming-mouse-pads/angel-of-death-m-360x270x3-mm-cloth-rubber" TargetMode="External"/><Relationship Id="rId390" Type="http://schemas.openxmlformats.org/officeDocument/2006/relationships/hyperlink" Target="https://defender.ru/catalog/mice/9765" TargetMode="External"/><Relationship Id="rId404" Type="http://schemas.openxmlformats.org/officeDocument/2006/relationships/hyperlink" Target="https://defender.ru/catalog/gaming-chairs-5/9573" TargetMode="External"/><Relationship Id="rId250" Type="http://schemas.openxmlformats.org/officeDocument/2006/relationships/hyperlink" Target="https://redragon.ru/catalog/keyboards/7939" TargetMode="External"/><Relationship Id="rId488" Type="http://schemas.openxmlformats.org/officeDocument/2006/relationships/hyperlink" Target="https://defender.ru/catalog/power-strips/10450" TargetMode="External"/><Relationship Id="rId45" Type="http://schemas.openxmlformats.org/officeDocument/2006/relationships/hyperlink" Target="https://defender.ru/catalog/keyboards-1/element-hb-520-usb-ru-black-full-sized" TargetMode="External"/><Relationship Id="rId110" Type="http://schemas.openxmlformats.org/officeDocument/2006/relationships/hyperlink" Target="https://defender.ru/catalog/wet-wipes-1/cln-30330-optima-15-pcs-antibacterial?active_tab=" TargetMode="External"/><Relationship Id="rId348" Type="http://schemas.openxmlformats.org/officeDocument/2006/relationships/hyperlink" Target="https://defender.ru/catalog/mice/9339" TargetMode="External"/><Relationship Id="rId555" Type="http://schemas.openxmlformats.org/officeDocument/2006/relationships/hyperlink" Target="https://kz.defender-global.com/catalog/mice/12231" TargetMode="External"/><Relationship Id="rId194" Type="http://schemas.openxmlformats.org/officeDocument/2006/relationships/hyperlink" Target="https://redragon.ru/catalog/keyboards/aryaman-ru-rgb" TargetMode="External"/><Relationship Id="rId208" Type="http://schemas.openxmlformats.org/officeDocument/2006/relationships/hyperlink" Target="https://defender.ru/catalog/portable-speakers/rage-50w-light-bt-fm-usb-led-tws" TargetMode="External"/><Relationship Id="rId415" Type="http://schemas.openxmlformats.org/officeDocument/2006/relationships/hyperlink" Target="https://kz.defender-global.com/catalog/spray-dusters/820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B1:WN633"/>
  <sheetViews>
    <sheetView tabSelected="1" zoomScaleNormal="100" workbookViewId="0">
      <pane xSplit="11" ySplit="5" topLeftCell="L6" activePane="bottomRight" state="frozen"/>
      <selection pane="topRight" activeCell="M1" sqref="M1"/>
      <selection pane="bottomLeft" activeCell="A8" sqref="A8"/>
      <selection pane="bottomRight" activeCell="H53" sqref="H53"/>
    </sheetView>
  </sheetViews>
  <sheetFormatPr defaultRowHeight="15.75" x14ac:dyDescent="0.25"/>
  <cols>
    <col min="1" max="1" width="2.7109375" customWidth="1"/>
    <col min="2" max="2" width="8.5703125" style="5" customWidth="1"/>
    <col min="3" max="3" width="117.7109375" bestFit="1" customWidth="1"/>
    <col min="4" max="4" width="9.42578125" style="7" customWidth="1"/>
    <col min="5" max="5" width="9.42578125" style="42" customWidth="1"/>
    <col min="6" max="7" width="9.42578125" style="2" customWidth="1"/>
    <col min="8" max="8" width="9.42578125" style="1" customWidth="1"/>
    <col min="9" max="9" width="9.42578125" style="3" customWidth="1"/>
    <col min="10" max="11" width="2" hidden="1" customWidth="1"/>
    <col min="12" max="614" width="9.140625" customWidth="1"/>
  </cols>
  <sheetData>
    <row r="1" spans="2:11" ht="31.9" customHeight="1" x14ac:dyDescent="0.25">
      <c r="C1" s="86" t="s">
        <v>313</v>
      </c>
      <c r="H1"/>
      <c r="J1" s="3"/>
      <c r="K1" s="3"/>
    </row>
    <row r="2" spans="2:11" ht="13.5" customHeight="1" x14ac:dyDescent="0.25">
      <c r="C2" s="83" t="s">
        <v>314</v>
      </c>
      <c r="H2" s="1" t="s">
        <v>317</v>
      </c>
      <c r="I2" s="1">
        <f>SUM(J8:J604)</f>
        <v>0</v>
      </c>
    </row>
    <row r="3" spans="2:11" ht="13.5" customHeight="1" x14ac:dyDescent="0.25">
      <c r="C3" s="83" t="s">
        <v>315</v>
      </c>
      <c r="H3" s="1" t="s">
        <v>318</v>
      </c>
      <c r="I3" s="1">
        <f>SUM(K12:K604)</f>
        <v>0</v>
      </c>
    </row>
    <row r="4" spans="2:11" ht="13.5" customHeight="1" x14ac:dyDescent="0.25">
      <c r="C4" s="82" t="s">
        <v>316</v>
      </c>
      <c r="I4" s="50">
        <v>45707</v>
      </c>
    </row>
    <row r="5" spans="2:11" ht="25.5" customHeight="1" x14ac:dyDescent="0.25">
      <c r="B5" s="74" t="s">
        <v>306</v>
      </c>
      <c r="C5" s="74" t="s">
        <v>0</v>
      </c>
      <c r="D5" s="74" t="s">
        <v>307</v>
      </c>
      <c r="E5" s="43" t="s">
        <v>308</v>
      </c>
      <c r="F5" s="74" t="s">
        <v>309</v>
      </c>
      <c r="G5" s="74" t="s">
        <v>310</v>
      </c>
      <c r="H5" s="81" t="s">
        <v>311</v>
      </c>
      <c r="I5" s="58" t="s">
        <v>312</v>
      </c>
    </row>
    <row r="6" spans="2:11" x14ac:dyDescent="0.25">
      <c r="B6" s="14"/>
      <c r="C6" s="75" t="s">
        <v>1</v>
      </c>
      <c r="D6" s="20"/>
      <c r="E6" s="44"/>
      <c r="F6" s="16"/>
      <c r="G6" s="16"/>
      <c r="H6" s="51">
        <f>H7+H74+H125+H145+H154+H166+H180</f>
        <v>1977</v>
      </c>
      <c r="I6" s="59"/>
    </row>
    <row r="7" spans="2:11" x14ac:dyDescent="0.25">
      <c r="B7" s="15"/>
      <c r="C7" s="76" t="s">
        <v>2</v>
      </c>
      <c r="D7" s="21"/>
      <c r="E7" s="45"/>
      <c r="F7" s="17"/>
      <c r="G7" s="17"/>
      <c r="H7" s="52">
        <f>SUM(H8:H73)</f>
        <v>396</v>
      </c>
      <c r="I7" s="60"/>
    </row>
    <row r="8" spans="2:11" s="6" customFormat="1" hidden="1" x14ac:dyDescent="0.25">
      <c r="B8" s="30">
        <v>70506</v>
      </c>
      <c r="C8" s="72" t="s">
        <v>435</v>
      </c>
      <c r="D8" s="11">
        <v>27825</v>
      </c>
      <c r="E8" s="46">
        <v>33990</v>
      </c>
      <c r="F8" s="23">
        <v>20</v>
      </c>
      <c r="G8" s="23">
        <v>18</v>
      </c>
      <c r="H8" s="56">
        <v>0</v>
      </c>
      <c r="I8" s="61"/>
      <c r="J8">
        <f>I8*D8</f>
        <v>0</v>
      </c>
      <c r="K8" s="9">
        <f t="shared" ref="K8:K27" si="0">I8/F8</f>
        <v>0</v>
      </c>
    </row>
    <row r="9" spans="2:11" s="6" customFormat="1" hidden="1" x14ac:dyDescent="0.25">
      <c r="B9" s="30">
        <v>70505</v>
      </c>
      <c r="C9" s="72" t="s">
        <v>436</v>
      </c>
      <c r="D9" s="11">
        <v>23625</v>
      </c>
      <c r="E9" s="46">
        <v>28890</v>
      </c>
      <c r="F9" s="23">
        <v>20</v>
      </c>
      <c r="G9" s="23">
        <v>18</v>
      </c>
      <c r="H9" s="56">
        <v>0</v>
      </c>
      <c r="I9" s="61"/>
      <c r="J9">
        <f>I9*D9</f>
        <v>0</v>
      </c>
      <c r="K9" s="9">
        <f t="shared" si="0"/>
        <v>0</v>
      </c>
    </row>
    <row r="10" spans="2:11" s="6" customFormat="1" hidden="1" x14ac:dyDescent="0.25">
      <c r="B10" s="30">
        <v>77810</v>
      </c>
      <c r="C10" s="72" t="s">
        <v>429</v>
      </c>
      <c r="D10" s="11">
        <v>29400</v>
      </c>
      <c r="E10" s="46">
        <v>35890</v>
      </c>
      <c r="F10" s="23">
        <v>20</v>
      </c>
      <c r="G10" s="23">
        <v>18</v>
      </c>
      <c r="H10" s="56">
        <v>0</v>
      </c>
      <c r="I10" s="61"/>
      <c r="J10">
        <f>I10*D10</f>
        <v>0</v>
      </c>
      <c r="K10" s="9">
        <f t="shared" si="0"/>
        <v>0</v>
      </c>
    </row>
    <row r="11" spans="2:11" s="6" customFormat="1" hidden="1" x14ac:dyDescent="0.25">
      <c r="B11" s="30">
        <v>77696</v>
      </c>
      <c r="C11" s="72" t="s">
        <v>430</v>
      </c>
      <c r="D11" s="11">
        <v>29400</v>
      </c>
      <c r="E11" s="46">
        <v>35890</v>
      </c>
      <c r="F11" s="23">
        <v>20</v>
      </c>
      <c r="G11" s="23">
        <v>18</v>
      </c>
      <c r="H11" s="56">
        <v>0</v>
      </c>
      <c r="I11" s="61"/>
      <c r="J11">
        <f>I11*D11</f>
        <v>0</v>
      </c>
      <c r="K11" s="9">
        <f t="shared" si="0"/>
        <v>0</v>
      </c>
    </row>
    <row r="12" spans="2:11" s="6" customFormat="1" hidden="1" x14ac:dyDescent="0.25">
      <c r="B12" s="30">
        <v>70520</v>
      </c>
      <c r="C12" s="72" t="s">
        <v>431</v>
      </c>
      <c r="D12" s="11">
        <v>34125</v>
      </c>
      <c r="E12" s="46">
        <v>41690</v>
      </c>
      <c r="F12" s="23">
        <v>20</v>
      </c>
      <c r="G12" s="23">
        <v>18</v>
      </c>
      <c r="H12" s="56">
        <v>0</v>
      </c>
      <c r="I12" s="61"/>
      <c r="J12">
        <f>I12*D12</f>
        <v>0</v>
      </c>
      <c r="K12" s="9">
        <f t="shared" si="0"/>
        <v>0</v>
      </c>
    </row>
    <row r="13" spans="2:11" s="6" customFormat="1" x14ac:dyDescent="0.25">
      <c r="B13" s="30">
        <v>70619</v>
      </c>
      <c r="C13" s="72" t="s">
        <v>388</v>
      </c>
      <c r="D13" s="11">
        <v>18375</v>
      </c>
      <c r="E13" s="46">
        <v>22490</v>
      </c>
      <c r="F13" s="23">
        <v>20</v>
      </c>
      <c r="G13" s="23">
        <v>18</v>
      </c>
      <c r="H13" s="56">
        <v>1</v>
      </c>
      <c r="I13" s="61"/>
      <c r="J13">
        <f>I13*D13</f>
        <v>0</v>
      </c>
      <c r="K13" s="9">
        <f t="shared" si="0"/>
        <v>0</v>
      </c>
    </row>
    <row r="14" spans="2:11" s="6" customFormat="1" hidden="1" x14ac:dyDescent="0.25">
      <c r="B14" s="30">
        <v>78118</v>
      </c>
      <c r="C14" s="72" t="s">
        <v>387</v>
      </c>
      <c r="D14" s="11">
        <v>22050</v>
      </c>
      <c r="E14" s="46">
        <v>26990</v>
      </c>
      <c r="F14" s="23">
        <v>20</v>
      </c>
      <c r="G14" s="23">
        <v>18</v>
      </c>
      <c r="H14" s="56">
        <v>0</v>
      </c>
      <c r="I14" s="61"/>
      <c r="J14">
        <f>I14*D14</f>
        <v>0</v>
      </c>
      <c r="K14" s="9">
        <f t="shared" si="0"/>
        <v>0</v>
      </c>
    </row>
    <row r="15" spans="2:11" s="6" customFormat="1" hidden="1" x14ac:dyDescent="0.25">
      <c r="B15" s="30">
        <v>75142</v>
      </c>
      <c r="C15" s="72" t="s">
        <v>3</v>
      </c>
      <c r="D15" s="11">
        <v>30450</v>
      </c>
      <c r="E15" s="46">
        <v>37190</v>
      </c>
      <c r="F15" s="23">
        <v>20</v>
      </c>
      <c r="G15" s="23">
        <v>18</v>
      </c>
      <c r="H15" s="56">
        <v>0</v>
      </c>
      <c r="I15" s="61"/>
      <c r="J15">
        <f>I15*D15</f>
        <v>0</v>
      </c>
      <c r="K15" s="9">
        <f t="shared" si="0"/>
        <v>0</v>
      </c>
    </row>
    <row r="16" spans="2:11" s="6" customFormat="1" hidden="1" x14ac:dyDescent="0.25">
      <c r="B16" s="49">
        <v>78308</v>
      </c>
      <c r="C16" s="72" t="s">
        <v>4</v>
      </c>
      <c r="D16" s="68">
        <v>16800</v>
      </c>
      <c r="E16" s="46">
        <v>20490</v>
      </c>
      <c r="F16" s="69">
        <v>20</v>
      </c>
      <c r="G16" s="23">
        <v>18</v>
      </c>
      <c r="H16" s="70">
        <v>0</v>
      </c>
      <c r="I16" s="61"/>
      <c r="J16">
        <f>I16*D16</f>
        <v>0</v>
      </c>
      <c r="K16" s="9">
        <f t="shared" si="0"/>
        <v>0</v>
      </c>
    </row>
    <row r="17" spans="2:11" s="6" customFormat="1" hidden="1" x14ac:dyDescent="0.25">
      <c r="B17" s="30">
        <v>70770</v>
      </c>
      <c r="C17" s="72" t="s">
        <v>5</v>
      </c>
      <c r="D17" s="11">
        <v>19425</v>
      </c>
      <c r="E17" s="46">
        <v>23690</v>
      </c>
      <c r="F17" s="23">
        <v>20</v>
      </c>
      <c r="G17" s="23">
        <v>18</v>
      </c>
      <c r="H17" s="56">
        <v>0</v>
      </c>
      <c r="I17" s="61"/>
      <c r="J17">
        <f>I17*D17</f>
        <v>0</v>
      </c>
      <c r="K17" s="9">
        <f t="shared" si="0"/>
        <v>0</v>
      </c>
    </row>
    <row r="18" spans="2:11" s="6" customFormat="1" hidden="1" x14ac:dyDescent="0.25">
      <c r="B18" s="30">
        <v>74773</v>
      </c>
      <c r="C18" s="72" t="s">
        <v>6</v>
      </c>
      <c r="D18" s="11">
        <v>31500</v>
      </c>
      <c r="E18" s="46">
        <v>38490</v>
      </c>
      <c r="F18" s="23">
        <v>20</v>
      </c>
      <c r="G18" s="23">
        <v>18</v>
      </c>
      <c r="H18" s="56">
        <v>0</v>
      </c>
      <c r="I18" s="61"/>
      <c r="J18">
        <f>I18*D18</f>
        <v>0</v>
      </c>
      <c r="K18" s="9">
        <f t="shared" si="0"/>
        <v>0</v>
      </c>
    </row>
    <row r="19" spans="2:11" s="6" customFormat="1" hidden="1" x14ac:dyDescent="0.25">
      <c r="B19" s="30">
        <v>78012</v>
      </c>
      <c r="C19" s="72" t="s">
        <v>7</v>
      </c>
      <c r="D19" s="11">
        <v>21790</v>
      </c>
      <c r="E19" s="46">
        <v>26590</v>
      </c>
      <c r="F19" s="23">
        <v>18</v>
      </c>
      <c r="G19" s="23">
        <v>18</v>
      </c>
      <c r="H19" s="56">
        <v>0</v>
      </c>
      <c r="I19" s="61"/>
      <c r="J19">
        <f>I19*D19</f>
        <v>0</v>
      </c>
      <c r="K19" s="9">
        <f t="shared" si="0"/>
        <v>0</v>
      </c>
    </row>
    <row r="20" spans="2:11" s="6" customFormat="1" x14ac:dyDescent="0.25">
      <c r="B20" s="30">
        <v>70672</v>
      </c>
      <c r="C20" s="72" t="s">
        <v>437</v>
      </c>
      <c r="D20" s="11">
        <v>13650</v>
      </c>
      <c r="E20" s="46">
        <v>16690</v>
      </c>
      <c r="F20" s="23">
        <v>20</v>
      </c>
      <c r="G20" s="23">
        <v>18</v>
      </c>
      <c r="H20" s="56">
        <v>3</v>
      </c>
      <c r="I20" s="61"/>
      <c r="J20">
        <f>I20*D20</f>
        <v>0</v>
      </c>
      <c r="K20" s="9">
        <f t="shared" si="0"/>
        <v>0</v>
      </c>
    </row>
    <row r="21" spans="2:11" s="6" customFormat="1" hidden="1" x14ac:dyDescent="0.25">
      <c r="B21" s="30">
        <v>70675</v>
      </c>
      <c r="C21" s="72" t="s">
        <v>438</v>
      </c>
      <c r="D21" s="11">
        <v>13650</v>
      </c>
      <c r="E21" s="46">
        <v>16690</v>
      </c>
      <c r="F21" s="23">
        <v>20</v>
      </c>
      <c r="G21" s="23">
        <v>18</v>
      </c>
      <c r="H21" s="56">
        <v>0</v>
      </c>
      <c r="I21" s="61"/>
      <c r="J21">
        <f>I21*D21</f>
        <v>0</v>
      </c>
      <c r="K21" s="9">
        <f t="shared" si="0"/>
        <v>0</v>
      </c>
    </row>
    <row r="22" spans="2:11" s="6" customFormat="1" hidden="1" x14ac:dyDescent="0.25">
      <c r="B22" s="30">
        <v>70449</v>
      </c>
      <c r="C22" s="72" t="s">
        <v>8</v>
      </c>
      <c r="D22" s="11">
        <v>28875</v>
      </c>
      <c r="E22" s="46">
        <v>35290</v>
      </c>
      <c r="F22" s="23">
        <v>10</v>
      </c>
      <c r="G22" s="23">
        <v>18</v>
      </c>
      <c r="H22" s="56">
        <v>0</v>
      </c>
      <c r="I22" s="61"/>
      <c r="J22">
        <f>I22*D22</f>
        <v>0</v>
      </c>
      <c r="K22" s="9">
        <f t="shared" si="0"/>
        <v>0</v>
      </c>
    </row>
    <row r="23" spans="2:11" s="6" customFormat="1" hidden="1" x14ac:dyDescent="0.25">
      <c r="B23" s="30">
        <v>75016</v>
      </c>
      <c r="C23" s="72" t="s">
        <v>9</v>
      </c>
      <c r="D23" s="11">
        <v>19950</v>
      </c>
      <c r="E23" s="46">
        <v>24390</v>
      </c>
      <c r="F23" s="23">
        <v>20</v>
      </c>
      <c r="G23" s="23">
        <v>18</v>
      </c>
      <c r="H23" s="56">
        <v>0</v>
      </c>
      <c r="I23" s="61"/>
      <c r="J23">
        <f>I23*D23</f>
        <v>0</v>
      </c>
      <c r="K23" s="9">
        <f t="shared" si="0"/>
        <v>0</v>
      </c>
    </row>
    <row r="24" spans="2:11" s="6" customFormat="1" hidden="1" x14ac:dyDescent="0.25">
      <c r="B24" s="49">
        <v>78119</v>
      </c>
      <c r="C24" s="72" t="s">
        <v>10</v>
      </c>
      <c r="D24" s="68">
        <v>11550</v>
      </c>
      <c r="E24" s="46">
        <v>14090</v>
      </c>
      <c r="F24" s="69">
        <v>18</v>
      </c>
      <c r="G24" s="23">
        <v>18</v>
      </c>
      <c r="H24" s="70">
        <v>0</v>
      </c>
      <c r="I24" s="61"/>
      <c r="J24">
        <f>I24*D24</f>
        <v>0</v>
      </c>
      <c r="K24" s="9">
        <f t="shared" si="0"/>
        <v>0</v>
      </c>
    </row>
    <row r="25" spans="2:11" s="6" customFormat="1" hidden="1" x14ac:dyDescent="0.25">
      <c r="B25" s="30">
        <v>75015</v>
      </c>
      <c r="C25" s="72" t="s">
        <v>11</v>
      </c>
      <c r="D25" s="11">
        <v>21000</v>
      </c>
      <c r="E25" s="46">
        <v>25690</v>
      </c>
      <c r="F25" s="23">
        <v>20</v>
      </c>
      <c r="G25" s="23">
        <v>18</v>
      </c>
      <c r="H25" s="56">
        <v>0</v>
      </c>
      <c r="I25" s="61"/>
      <c r="J25">
        <f>I25*D25</f>
        <v>0</v>
      </c>
      <c r="K25" s="9">
        <f t="shared" si="0"/>
        <v>0</v>
      </c>
    </row>
    <row r="26" spans="2:11" s="6" customFormat="1" hidden="1" x14ac:dyDescent="0.25">
      <c r="B26" s="30">
        <v>74674</v>
      </c>
      <c r="C26" s="72" t="s">
        <v>12</v>
      </c>
      <c r="D26" s="11">
        <v>22565</v>
      </c>
      <c r="E26" s="46">
        <v>27590</v>
      </c>
      <c r="F26" s="23">
        <v>20</v>
      </c>
      <c r="G26" s="23">
        <v>18</v>
      </c>
      <c r="H26" s="56">
        <v>0</v>
      </c>
      <c r="I26" s="61"/>
      <c r="J26">
        <f>I26*D26</f>
        <v>0</v>
      </c>
      <c r="K26" s="9">
        <f t="shared" si="0"/>
        <v>0</v>
      </c>
    </row>
    <row r="27" spans="2:11" ht="15.75" hidden="1" customHeight="1" x14ac:dyDescent="0.25">
      <c r="B27" s="4">
        <v>45135</v>
      </c>
      <c r="C27" s="73" t="s">
        <v>642</v>
      </c>
      <c r="D27" s="11">
        <v>21000</v>
      </c>
      <c r="E27" s="46">
        <v>25690</v>
      </c>
      <c r="F27" s="24">
        <v>20</v>
      </c>
      <c r="G27" s="24">
        <v>12</v>
      </c>
      <c r="H27" s="56">
        <v>0</v>
      </c>
      <c r="I27" s="61"/>
      <c r="J27">
        <f>I27*D27</f>
        <v>0</v>
      </c>
      <c r="K27">
        <f t="shared" si="0"/>
        <v>0</v>
      </c>
    </row>
    <row r="28" spans="2:11" ht="15.75" hidden="1" customHeight="1" x14ac:dyDescent="0.25">
      <c r="B28" s="4">
        <v>45019</v>
      </c>
      <c r="C28" s="73" t="s">
        <v>432</v>
      </c>
      <c r="D28" s="11">
        <v>14700</v>
      </c>
      <c r="E28" s="46">
        <v>17990</v>
      </c>
      <c r="F28" s="24">
        <v>20</v>
      </c>
      <c r="G28" s="24">
        <v>12</v>
      </c>
      <c r="H28" s="56">
        <v>0</v>
      </c>
      <c r="I28" s="61"/>
      <c r="J28">
        <f>I28*D28</f>
        <v>0</v>
      </c>
      <c r="K28">
        <f t="shared" ref="K28:K40" si="1">I28/F28</f>
        <v>0</v>
      </c>
    </row>
    <row r="29" spans="2:11" s="6" customFormat="1" hidden="1" x14ac:dyDescent="0.25">
      <c r="B29" s="34">
        <v>45345</v>
      </c>
      <c r="C29" s="72" t="s">
        <v>433</v>
      </c>
      <c r="D29" s="11">
        <v>16275</v>
      </c>
      <c r="E29" s="46">
        <v>19890</v>
      </c>
      <c r="F29" s="23">
        <v>20</v>
      </c>
      <c r="G29" s="23">
        <v>6</v>
      </c>
      <c r="H29" s="56">
        <v>0</v>
      </c>
      <c r="I29" s="61"/>
      <c r="J29">
        <f>I29*D29</f>
        <v>0</v>
      </c>
      <c r="K29" s="9">
        <f t="shared" si="1"/>
        <v>0</v>
      </c>
    </row>
    <row r="30" spans="2:11" s="6" customFormat="1" hidden="1" x14ac:dyDescent="0.25">
      <c r="B30" s="34">
        <v>45346</v>
      </c>
      <c r="C30" s="72" t="s">
        <v>434</v>
      </c>
      <c r="D30" s="11">
        <v>16275</v>
      </c>
      <c r="E30" s="46">
        <v>19890</v>
      </c>
      <c r="F30" s="23">
        <v>20</v>
      </c>
      <c r="G30" s="23">
        <v>6</v>
      </c>
      <c r="H30" s="56">
        <v>0</v>
      </c>
      <c r="I30" s="61"/>
      <c r="J30">
        <f>I30*D30</f>
        <v>0</v>
      </c>
      <c r="K30" s="9">
        <f t="shared" si="1"/>
        <v>0</v>
      </c>
    </row>
    <row r="31" spans="2:11" ht="15.75" hidden="1" customHeight="1" x14ac:dyDescent="0.25">
      <c r="B31" s="4">
        <v>45585</v>
      </c>
      <c r="C31" s="73" t="s">
        <v>644</v>
      </c>
      <c r="D31" s="11">
        <v>12600</v>
      </c>
      <c r="E31" s="46">
        <v>15390</v>
      </c>
      <c r="F31" s="24">
        <v>20</v>
      </c>
      <c r="G31" s="24">
        <v>12</v>
      </c>
      <c r="H31" s="56">
        <v>0</v>
      </c>
      <c r="I31" s="61"/>
      <c r="J31">
        <f>I31*D31</f>
        <v>0</v>
      </c>
      <c r="K31">
        <f t="shared" si="1"/>
        <v>0</v>
      </c>
    </row>
    <row r="32" spans="2:11" ht="15.75" hidden="1" customHeight="1" x14ac:dyDescent="0.25">
      <c r="B32" s="4">
        <v>45314</v>
      </c>
      <c r="C32" s="73" t="s">
        <v>597</v>
      </c>
      <c r="D32" s="11">
        <v>14700</v>
      </c>
      <c r="E32" s="46">
        <v>17990</v>
      </c>
      <c r="F32" s="24">
        <v>20</v>
      </c>
      <c r="G32" s="24">
        <v>12</v>
      </c>
      <c r="H32" s="56">
        <v>0</v>
      </c>
      <c r="I32" s="61"/>
      <c r="J32">
        <f>I32*D32</f>
        <v>0</v>
      </c>
      <c r="K32">
        <f t="shared" ref="K32" si="2">I32/F32</f>
        <v>0</v>
      </c>
    </row>
    <row r="33" spans="2:11" ht="15.75" hidden="1" customHeight="1" x14ac:dyDescent="0.25">
      <c r="B33" s="4">
        <v>45315</v>
      </c>
      <c r="C33" s="73" t="s">
        <v>598</v>
      </c>
      <c r="D33" s="11">
        <v>15490</v>
      </c>
      <c r="E33" s="46">
        <v>18890</v>
      </c>
      <c r="F33" s="24">
        <v>20</v>
      </c>
      <c r="G33" s="24">
        <v>12</v>
      </c>
      <c r="H33" s="56">
        <v>0</v>
      </c>
      <c r="I33" s="61"/>
      <c r="J33">
        <f>I33*D33</f>
        <v>0</v>
      </c>
      <c r="K33">
        <f t="shared" ref="K33:K36" si="3">I33/F33</f>
        <v>0</v>
      </c>
    </row>
    <row r="34" spans="2:11" ht="15.75" customHeight="1" x14ac:dyDescent="0.25">
      <c r="B34" s="4">
        <v>45003</v>
      </c>
      <c r="C34" s="73" t="s">
        <v>599</v>
      </c>
      <c r="D34" s="11">
        <v>8400</v>
      </c>
      <c r="E34" s="46">
        <v>10290</v>
      </c>
      <c r="F34" s="24">
        <v>18</v>
      </c>
      <c r="G34" s="24">
        <v>12</v>
      </c>
      <c r="H34" s="56">
        <v>10</v>
      </c>
      <c r="I34" s="61"/>
      <c r="J34">
        <f>I34*D34</f>
        <v>0</v>
      </c>
      <c r="K34">
        <f>I34/F34</f>
        <v>0</v>
      </c>
    </row>
    <row r="35" spans="2:11" ht="15.75" customHeight="1" x14ac:dyDescent="0.25">
      <c r="B35" s="4">
        <v>45410</v>
      </c>
      <c r="C35" s="73" t="s">
        <v>600</v>
      </c>
      <c r="D35" s="11">
        <v>10500</v>
      </c>
      <c r="E35" s="46">
        <v>12890</v>
      </c>
      <c r="F35" s="24">
        <v>20</v>
      </c>
      <c r="G35" s="24">
        <v>12</v>
      </c>
      <c r="H35" s="56">
        <v>14</v>
      </c>
      <c r="I35" s="61"/>
      <c r="J35">
        <f>I35*D35</f>
        <v>0</v>
      </c>
      <c r="K35">
        <f t="shared" si="3"/>
        <v>0</v>
      </c>
    </row>
    <row r="36" spans="2:11" ht="15.75" customHeight="1" x14ac:dyDescent="0.25">
      <c r="B36" s="4">
        <v>45004</v>
      </c>
      <c r="C36" s="73" t="s">
        <v>638</v>
      </c>
      <c r="D36" s="11">
        <v>18640</v>
      </c>
      <c r="E36" s="46">
        <v>22790</v>
      </c>
      <c r="F36" s="24">
        <v>20</v>
      </c>
      <c r="G36" s="24">
        <v>12</v>
      </c>
      <c r="H36" s="56">
        <v>10</v>
      </c>
      <c r="I36" s="61"/>
      <c r="J36">
        <f>I36*D36</f>
        <v>0</v>
      </c>
      <c r="K36">
        <f t="shared" si="3"/>
        <v>0</v>
      </c>
    </row>
    <row r="37" spans="2:11" ht="15.75" hidden="1" customHeight="1" x14ac:dyDescent="0.25">
      <c r="B37" s="4">
        <v>45306</v>
      </c>
      <c r="C37" s="73" t="s">
        <v>601</v>
      </c>
      <c r="D37" s="11">
        <v>12600</v>
      </c>
      <c r="E37" s="46">
        <v>15390</v>
      </c>
      <c r="F37" s="24">
        <v>20</v>
      </c>
      <c r="G37" s="24">
        <v>12</v>
      </c>
      <c r="H37" s="56">
        <v>0</v>
      </c>
      <c r="I37" s="61"/>
      <c r="J37">
        <f>I37*D37</f>
        <v>0</v>
      </c>
      <c r="K37">
        <f t="shared" si="1"/>
        <v>0</v>
      </c>
    </row>
    <row r="38" spans="2:11" ht="15.75" hidden="1" customHeight="1" x14ac:dyDescent="0.25">
      <c r="B38" s="4">
        <v>45416</v>
      </c>
      <c r="C38" s="73" t="s">
        <v>330</v>
      </c>
      <c r="D38" s="11">
        <v>7875</v>
      </c>
      <c r="E38" s="46">
        <v>9690</v>
      </c>
      <c r="F38" s="24">
        <v>20</v>
      </c>
      <c r="G38" s="24">
        <v>12</v>
      </c>
      <c r="H38" s="56">
        <v>0</v>
      </c>
      <c r="I38" s="61"/>
      <c r="J38">
        <f>I38*D38</f>
        <v>0</v>
      </c>
      <c r="K38">
        <f t="shared" si="1"/>
        <v>0</v>
      </c>
    </row>
    <row r="39" spans="2:11" ht="15.75" customHeight="1" x14ac:dyDescent="0.25">
      <c r="B39" s="4">
        <v>45413</v>
      </c>
      <c r="C39" s="73" t="s">
        <v>330</v>
      </c>
      <c r="D39" s="11">
        <v>7875</v>
      </c>
      <c r="E39" s="46">
        <v>9690</v>
      </c>
      <c r="F39" s="24">
        <v>20</v>
      </c>
      <c r="G39" s="24">
        <v>12</v>
      </c>
      <c r="H39" s="56">
        <v>32</v>
      </c>
      <c r="I39" s="61"/>
      <c r="J39">
        <f>I39*D39</f>
        <v>0</v>
      </c>
      <c r="K39">
        <f t="shared" si="1"/>
        <v>0</v>
      </c>
    </row>
    <row r="40" spans="2:11" ht="15.75" customHeight="1" x14ac:dyDescent="0.25">
      <c r="B40" s="4">
        <v>45414</v>
      </c>
      <c r="C40" s="73" t="s">
        <v>667</v>
      </c>
      <c r="D40" s="11">
        <v>7875</v>
      </c>
      <c r="E40" s="46">
        <v>9690</v>
      </c>
      <c r="F40" s="24">
        <v>20</v>
      </c>
      <c r="G40" s="24">
        <v>12</v>
      </c>
      <c r="H40" s="56">
        <v>43</v>
      </c>
      <c r="I40" s="61"/>
      <c r="J40">
        <f>I40*D40</f>
        <v>0</v>
      </c>
      <c r="K40">
        <f t="shared" si="1"/>
        <v>0</v>
      </c>
    </row>
    <row r="41" spans="2:11" s="6" customFormat="1" x14ac:dyDescent="0.25">
      <c r="B41" s="34">
        <v>45240</v>
      </c>
      <c r="C41" s="72" t="s">
        <v>13</v>
      </c>
      <c r="D41" s="11">
        <v>11815</v>
      </c>
      <c r="E41" s="46">
        <v>14490</v>
      </c>
      <c r="F41" s="23">
        <v>20</v>
      </c>
      <c r="G41" s="23">
        <v>6</v>
      </c>
      <c r="H41" s="56">
        <v>23</v>
      </c>
      <c r="I41" s="61"/>
      <c r="J41">
        <f>I41*D41</f>
        <v>0</v>
      </c>
      <c r="K41" s="9">
        <f t="shared" ref="K41:K58" si="4">I41/F41</f>
        <v>0</v>
      </c>
    </row>
    <row r="42" spans="2:11" ht="15.75" customHeight="1" x14ac:dyDescent="0.25">
      <c r="B42" s="4">
        <v>45081</v>
      </c>
      <c r="C42" s="73" t="s">
        <v>639</v>
      </c>
      <c r="D42" s="11">
        <v>10500</v>
      </c>
      <c r="E42" s="46">
        <v>12890</v>
      </c>
      <c r="F42" s="24">
        <v>20</v>
      </c>
      <c r="G42" s="24">
        <v>12</v>
      </c>
      <c r="H42" s="56">
        <v>10</v>
      </c>
      <c r="I42" s="61"/>
      <c r="J42">
        <f>I42*D42</f>
        <v>0</v>
      </c>
      <c r="K42">
        <f t="shared" si="4"/>
        <v>0</v>
      </c>
    </row>
    <row r="43" spans="2:11" ht="15.75" hidden="1" customHeight="1" x14ac:dyDescent="0.25">
      <c r="B43" s="4">
        <v>45220</v>
      </c>
      <c r="C43" s="73" t="s">
        <v>602</v>
      </c>
      <c r="D43" s="11">
        <v>10290</v>
      </c>
      <c r="E43" s="46">
        <v>12590</v>
      </c>
      <c r="F43" s="24">
        <v>20</v>
      </c>
      <c r="G43" s="24">
        <v>12</v>
      </c>
      <c r="H43" s="56">
        <v>0</v>
      </c>
      <c r="I43" s="61"/>
      <c r="J43">
        <f>I43*D43</f>
        <v>0</v>
      </c>
      <c r="K43">
        <f t="shared" si="4"/>
        <v>0</v>
      </c>
    </row>
    <row r="44" spans="2:11" s="6" customFormat="1" hidden="1" x14ac:dyDescent="0.25">
      <c r="B44" s="34">
        <v>45375</v>
      </c>
      <c r="C44" s="72" t="s">
        <v>14</v>
      </c>
      <c r="D44" s="11">
        <v>11815</v>
      </c>
      <c r="E44" s="46">
        <v>14490</v>
      </c>
      <c r="F44" s="23">
        <v>20</v>
      </c>
      <c r="G44" s="23">
        <v>6</v>
      </c>
      <c r="H44" s="56">
        <v>0</v>
      </c>
      <c r="I44" s="61"/>
      <c r="J44">
        <f>I44*D44</f>
        <v>0</v>
      </c>
      <c r="K44" s="9">
        <f>I44/F44</f>
        <v>0</v>
      </c>
    </row>
    <row r="45" spans="2:11" ht="15.75" customHeight="1" x14ac:dyDescent="0.25">
      <c r="B45" s="4">
        <v>45303</v>
      </c>
      <c r="C45" s="73" t="s">
        <v>603</v>
      </c>
      <c r="D45" s="11">
        <v>11550</v>
      </c>
      <c r="E45" s="46">
        <v>14090</v>
      </c>
      <c r="F45" s="24">
        <v>20</v>
      </c>
      <c r="G45" s="24">
        <v>12</v>
      </c>
      <c r="H45" s="56">
        <v>4</v>
      </c>
      <c r="I45" s="61"/>
      <c r="J45">
        <f>I45*D45</f>
        <v>0</v>
      </c>
      <c r="K45">
        <f t="shared" ref="K45" si="5">I45/F45</f>
        <v>0</v>
      </c>
    </row>
    <row r="46" spans="2:11" ht="15.75" customHeight="1" x14ac:dyDescent="0.25">
      <c r="B46" s="4">
        <v>45304</v>
      </c>
      <c r="C46" s="73" t="s">
        <v>604</v>
      </c>
      <c r="D46" s="11">
        <v>11550</v>
      </c>
      <c r="E46" s="46">
        <v>14090</v>
      </c>
      <c r="F46" s="24">
        <v>20</v>
      </c>
      <c r="G46" s="24">
        <v>12</v>
      </c>
      <c r="H46" s="56">
        <v>22</v>
      </c>
      <c r="I46" s="61"/>
      <c r="J46">
        <f>I46*D46</f>
        <v>0</v>
      </c>
      <c r="K46">
        <f t="shared" ref="K46" si="6">I46/F46</f>
        <v>0</v>
      </c>
    </row>
    <row r="47" spans="2:11" ht="15.75" hidden="1" customHeight="1" x14ac:dyDescent="0.25">
      <c r="B47" s="4">
        <v>45579</v>
      </c>
      <c r="C47" s="73" t="s">
        <v>389</v>
      </c>
      <c r="D47" s="11">
        <v>13650</v>
      </c>
      <c r="E47" s="46">
        <v>16690</v>
      </c>
      <c r="F47" s="24">
        <v>20</v>
      </c>
      <c r="G47" s="24">
        <v>12</v>
      </c>
      <c r="H47" s="56">
        <v>0</v>
      </c>
      <c r="I47" s="61"/>
      <c r="J47">
        <f>I47*D47</f>
        <v>0</v>
      </c>
      <c r="K47">
        <f t="shared" ref="K47" si="7">I47/F47</f>
        <v>0</v>
      </c>
    </row>
    <row r="48" spans="2:11" ht="15.75" hidden="1" customHeight="1" x14ac:dyDescent="0.25">
      <c r="B48" s="4">
        <v>45418</v>
      </c>
      <c r="C48" s="73" t="s">
        <v>390</v>
      </c>
      <c r="D48" s="11">
        <v>13125</v>
      </c>
      <c r="E48" s="46">
        <v>16090</v>
      </c>
      <c r="F48" s="24">
        <v>20</v>
      </c>
      <c r="G48" s="24">
        <v>12</v>
      </c>
      <c r="H48" s="56">
        <v>0</v>
      </c>
      <c r="I48" s="61"/>
      <c r="J48">
        <f>I48*D48</f>
        <v>0</v>
      </c>
      <c r="K48">
        <f t="shared" ref="K48:K49" si="8">I48/F48</f>
        <v>0</v>
      </c>
    </row>
    <row r="49" spans="2:11" ht="15.75" hidden="1" customHeight="1" x14ac:dyDescent="0.25">
      <c r="B49" s="4">
        <v>45419</v>
      </c>
      <c r="C49" s="73" t="s">
        <v>391</v>
      </c>
      <c r="D49" s="11">
        <v>13125</v>
      </c>
      <c r="E49" s="46">
        <v>16090</v>
      </c>
      <c r="F49" s="24">
        <v>20</v>
      </c>
      <c r="G49" s="24">
        <v>12</v>
      </c>
      <c r="H49" s="56">
        <v>0</v>
      </c>
      <c r="I49" s="61"/>
      <c r="J49">
        <f>I49*D49</f>
        <v>0</v>
      </c>
      <c r="K49">
        <f t="shared" si="8"/>
        <v>0</v>
      </c>
    </row>
    <row r="50" spans="2:11" ht="15.75" customHeight="1" x14ac:dyDescent="0.25">
      <c r="B50" s="4">
        <v>45421</v>
      </c>
      <c r="C50" s="73" t="s">
        <v>605</v>
      </c>
      <c r="D50" s="11">
        <v>13125</v>
      </c>
      <c r="E50" s="46">
        <v>16090</v>
      </c>
      <c r="F50" s="24">
        <v>20</v>
      </c>
      <c r="G50" s="24">
        <v>12</v>
      </c>
      <c r="H50" s="56">
        <v>8</v>
      </c>
      <c r="I50" s="61"/>
      <c r="J50">
        <f>I50*D50</f>
        <v>0</v>
      </c>
      <c r="K50">
        <f t="shared" ref="K50:K51" si="9">I50/F50</f>
        <v>0</v>
      </c>
    </row>
    <row r="51" spans="2:11" ht="15.75" hidden="1" customHeight="1" x14ac:dyDescent="0.25">
      <c r="B51" s="4">
        <v>45422</v>
      </c>
      <c r="C51" s="73" t="s">
        <v>606</v>
      </c>
      <c r="D51" s="11">
        <v>13125</v>
      </c>
      <c r="E51" s="46">
        <v>16090</v>
      </c>
      <c r="F51" s="24">
        <v>20</v>
      </c>
      <c r="G51" s="24">
        <v>12</v>
      </c>
      <c r="H51" s="56">
        <v>0</v>
      </c>
      <c r="I51" s="61"/>
      <c r="J51">
        <f>I51*D51</f>
        <v>0</v>
      </c>
      <c r="K51">
        <f t="shared" si="9"/>
        <v>0</v>
      </c>
    </row>
    <row r="52" spans="2:11" ht="15.75" customHeight="1" x14ac:dyDescent="0.25">
      <c r="B52" s="4">
        <v>45581</v>
      </c>
      <c r="C52" s="73" t="s">
        <v>392</v>
      </c>
      <c r="D52" s="11">
        <v>8560</v>
      </c>
      <c r="E52" s="46">
        <v>10490</v>
      </c>
      <c r="F52" s="24">
        <v>20</v>
      </c>
      <c r="G52" s="24">
        <v>12</v>
      </c>
      <c r="H52" s="56">
        <v>9</v>
      </c>
      <c r="I52" s="61"/>
      <c r="J52">
        <f>I52*D52</f>
        <v>0</v>
      </c>
      <c r="K52">
        <f t="shared" ref="K52:K53" si="10">I52/F52</f>
        <v>0</v>
      </c>
    </row>
    <row r="53" spans="2:11" ht="15.75" customHeight="1" x14ac:dyDescent="0.25">
      <c r="B53" s="4">
        <v>45352</v>
      </c>
      <c r="C53" s="73" t="s">
        <v>643</v>
      </c>
      <c r="D53" s="11">
        <v>16275</v>
      </c>
      <c r="E53" s="46">
        <v>19890</v>
      </c>
      <c r="F53" s="24">
        <v>20</v>
      </c>
      <c r="G53" s="24">
        <v>12</v>
      </c>
      <c r="H53" s="56">
        <v>5</v>
      </c>
      <c r="I53" s="61"/>
      <c r="J53">
        <f>I53*D53</f>
        <v>0</v>
      </c>
      <c r="K53">
        <f t="shared" si="10"/>
        <v>0</v>
      </c>
    </row>
    <row r="54" spans="2:11" s="6" customFormat="1" hidden="1" x14ac:dyDescent="0.25">
      <c r="B54" s="34">
        <v>45371</v>
      </c>
      <c r="C54" s="72" t="s">
        <v>15</v>
      </c>
      <c r="D54" s="11">
        <v>12075</v>
      </c>
      <c r="E54" s="46">
        <v>14790</v>
      </c>
      <c r="F54" s="23">
        <v>20</v>
      </c>
      <c r="G54" s="23">
        <v>6</v>
      </c>
      <c r="H54" s="56">
        <v>0</v>
      </c>
      <c r="I54" s="61"/>
      <c r="J54">
        <f>I54*D54</f>
        <v>0</v>
      </c>
      <c r="K54" s="9">
        <f t="shared" si="4"/>
        <v>0</v>
      </c>
    </row>
    <row r="55" spans="2:11" s="6" customFormat="1" hidden="1" x14ac:dyDescent="0.25">
      <c r="B55" s="34">
        <v>45165</v>
      </c>
      <c r="C55" s="72" t="s">
        <v>16</v>
      </c>
      <c r="D55" s="11">
        <v>12785</v>
      </c>
      <c r="E55" s="46">
        <v>15590</v>
      </c>
      <c r="F55" s="23">
        <v>20</v>
      </c>
      <c r="G55" s="23">
        <v>6</v>
      </c>
      <c r="H55" s="56">
        <v>0</v>
      </c>
      <c r="I55" s="61"/>
      <c r="J55">
        <f>I55*D55</f>
        <v>0</v>
      </c>
      <c r="K55" s="9">
        <f t="shared" si="4"/>
        <v>0</v>
      </c>
    </row>
    <row r="56" spans="2:11" s="6" customFormat="1" hidden="1" x14ac:dyDescent="0.25">
      <c r="B56" s="34">
        <v>45380</v>
      </c>
      <c r="C56" s="72" t="s">
        <v>17</v>
      </c>
      <c r="D56" s="11">
        <v>11025</v>
      </c>
      <c r="E56" s="46">
        <v>13490</v>
      </c>
      <c r="F56" s="23">
        <v>20</v>
      </c>
      <c r="G56" s="23">
        <v>6</v>
      </c>
      <c r="H56" s="56">
        <v>0</v>
      </c>
      <c r="I56" s="61"/>
      <c r="J56">
        <f>I56*D56</f>
        <v>0</v>
      </c>
      <c r="K56" s="9">
        <f t="shared" si="4"/>
        <v>0</v>
      </c>
    </row>
    <row r="57" spans="2:11" ht="15.75" customHeight="1" x14ac:dyDescent="0.25">
      <c r="B57" s="4">
        <v>45084</v>
      </c>
      <c r="C57" s="73" t="s">
        <v>640</v>
      </c>
      <c r="D57" s="11">
        <v>14700</v>
      </c>
      <c r="E57" s="46">
        <v>17990</v>
      </c>
      <c r="F57" s="24">
        <v>20</v>
      </c>
      <c r="G57" s="24">
        <v>12</v>
      </c>
      <c r="H57" s="56">
        <v>5</v>
      </c>
      <c r="I57" s="61"/>
      <c r="J57">
        <f>I57*D57</f>
        <v>0</v>
      </c>
      <c r="K57">
        <f t="shared" ref="K57" si="11">I57/F57</f>
        <v>0</v>
      </c>
    </row>
    <row r="58" spans="2:11" ht="15.75" customHeight="1" x14ac:dyDescent="0.25">
      <c r="B58" s="4">
        <v>45596</v>
      </c>
      <c r="C58" s="73" t="s">
        <v>393</v>
      </c>
      <c r="D58" s="11">
        <v>9975</v>
      </c>
      <c r="E58" s="46">
        <v>12190</v>
      </c>
      <c r="F58" s="24">
        <v>20</v>
      </c>
      <c r="G58" s="24">
        <v>12</v>
      </c>
      <c r="H58" s="56">
        <v>39</v>
      </c>
      <c r="I58" s="61"/>
      <c r="J58">
        <f>I58*D58</f>
        <v>0</v>
      </c>
      <c r="K58">
        <f t="shared" si="4"/>
        <v>0</v>
      </c>
    </row>
    <row r="59" spans="2:11" ht="15.75" customHeight="1" x14ac:dyDescent="0.25">
      <c r="B59" s="34">
        <v>45196</v>
      </c>
      <c r="C59" s="73" t="s">
        <v>18</v>
      </c>
      <c r="D59" s="11">
        <v>3625</v>
      </c>
      <c r="E59" s="46">
        <v>4490</v>
      </c>
      <c r="F59" s="24">
        <v>10</v>
      </c>
      <c r="G59" s="24">
        <v>6</v>
      </c>
      <c r="H59" s="56">
        <v>37</v>
      </c>
      <c r="I59" s="61"/>
      <c r="J59">
        <f>I59*D59</f>
        <v>0</v>
      </c>
      <c r="K59">
        <f t="shared" ref="K59:K73" si="12">I59/F59</f>
        <v>0</v>
      </c>
    </row>
    <row r="60" spans="2:11" ht="15.75" customHeight="1" x14ac:dyDescent="0.25">
      <c r="B60" s="4">
        <v>45184</v>
      </c>
      <c r="C60" s="73" t="s">
        <v>344</v>
      </c>
      <c r="D60" s="11">
        <v>4095</v>
      </c>
      <c r="E60" s="46">
        <v>4990</v>
      </c>
      <c r="F60" s="24">
        <v>20</v>
      </c>
      <c r="G60" s="24">
        <v>12</v>
      </c>
      <c r="H60" s="56">
        <v>27</v>
      </c>
      <c r="I60" s="61"/>
      <c r="J60">
        <f>I60*D60</f>
        <v>0</v>
      </c>
      <c r="K60">
        <f>I60/F60</f>
        <v>0</v>
      </c>
    </row>
    <row r="61" spans="2:11" ht="15.75" customHeight="1" x14ac:dyDescent="0.25">
      <c r="B61" s="4">
        <v>45077</v>
      </c>
      <c r="C61" s="73" t="s">
        <v>439</v>
      </c>
      <c r="D61" s="11">
        <v>4200</v>
      </c>
      <c r="E61" s="46">
        <v>5190</v>
      </c>
      <c r="F61" s="24">
        <v>20</v>
      </c>
      <c r="G61" s="24">
        <v>12</v>
      </c>
      <c r="H61" s="56">
        <v>20</v>
      </c>
      <c r="I61" s="61"/>
      <c r="J61">
        <f>I61*D61</f>
        <v>0</v>
      </c>
      <c r="K61">
        <f>I61/F61</f>
        <v>0</v>
      </c>
    </row>
    <row r="62" spans="2:11" ht="15.75" customHeight="1" x14ac:dyDescent="0.25">
      <c r="B62" s="4">
        <v>45078</v>
      </c>
      <c r="C62" s="73" t="s">
        <v>440</v>
      </c>
      <c r="D62" s="11">
        <v>3940</v>
      </c>
      <c r="E62" s="46">
        <v>4890</v>
      </c>
      <c r="F62" s="24">
        <v>20</v>
      </c>
      <c r="G62" s="24">
        <v>12</v>
      </c>
      <c r="H62" s="56">
        <v>19</v>
      </c>
      <c r="I62" s="61"/>
      <c r="J62">
        <f>I62*D62</f>
        <v>0</v>
      </c>
      <c r="K62">
        <f>I62/F62</f>
        <v>0</v>
      </c>
    </row>
    <row r="63" spans="2:11" ht="15.75" customHeight="1" x14ac:dyDescent="0.25">
      <c r="B63" s="4">
        <v>45580</v>
      </c>
      <c r="C63" s="73" t="s">
        <v>607</v>
      </c>
      <c r="D63" s="11">
        <v>3150</v>
      </c>
      <c r="E63" s="46">
        <v>3890</v>
      </c>
      <c r="F63" s="24">
        <v>20</v>
      </c>
      <c r="G63" s="24">
        <v>12</v>
      </c>
      <c r="H63" s="56">
        <v>38</v>
      </c>
      <c r="I63" s="61"/>
      <c r="J63">
        <f>I63*D63</f>
        <v>0</v>
      </c>
      <c r="K63">
        <f>I63/F63</f>
        <v>0</v>
      </c>
    </row>
    <row r="64" spans="2:11" ht="15.75" hidden="1" customHeight="1" x14ac:dyDescent="0.25">
      <c r="B64" s="31">
        <v>45010</v>
      </c>
      <c r="C64" s="73" t="s">
        <v>19</v>
      </c>
      <c r="D64" s="11">
        <v>5775</v>
      </c>
      <c r="E64" s="46">
        <v>7090</v>
      </c>
      <c r="F64" s="24">
        <v>20</v>
      </c>
      <c r="G64" s="24">
        <v>12</v>
      </c>
      <c r="H64" s="56">
        <v>0</v>
      </c>
      <c r="I64" s="61"/>
      <c r="J64">
        <f>I64*D64</f>
        <v>0</v>
      </c>
      <c r="K64">
        <f t="shared" si="12"/>
        <v>0</v>
      </c>
    </row>
    <row r="65" spans="2:11" ht="15.75" customHeight="1" x14ac:dyDescent="0.25">
      <c r="B65" s="33">
        <v>45360</v>
      </c>
      <c r="C65" s="73" t="s">
        <v>20</v>
      </c>
      <c r="D65" s="11">
        <v>4200</v>
      </c>
      <c r="E65" s="46">
        <v>5190</v>
      </c>
      <c r="F65" s="24">
        <v>20</v>
      </c>
      <c r="G65" s="24">
        <v>6</v>
      </c>
      <c r="H65" s="56">
        <v>5</v>
      </c>
      <c r="I65" s="61"/>
      <c r="J65">
        <f>I65*D65</f>
        <v>0</v>
      </c>
      <c r="K65">
        <f t="shared" si="12"/>
        <v>0</v>
      </c>
    </row>
    <row r="66" spans="2:11" ht="15.75" hidden="1" customHeight="1" x14ac:dyDescent="0.25">
      <c r="B66" s="4">
        <v>45116</v>
      </c>
      <c r="C66" s="73" t="s">
        <v>641</v>
      </c>
      <c r="D66" s="11">
        <v>4515</v>
      </c>
      <c r="E66" s="46">
        <v>5590</v>
      </c>
      <c r="F66" s="24">
        <v>20</v>
      </c>
      <c r="G66" s="24">
        <v>12</v>
      </c>
      <c r="H66" s="56">
        <v>0</v>
      </c>
      <c r="I66" s="61"/>
      <c r="J66">
        <f>I66*D66</f>
        <v>0</v>
      </c>
      <c r="K66">
        <f t="shared" si="12"/>
        <v>0</v>
      </c>
    </row>
    <row r="67" spans="2:11" ht="15.75" customHeight="1" x14ac:dyDescent="0.25">
      <c r="B67" s="4">
        <v>45147</v>
      </c>
      <c r="C67" s="73" t="s">
        <v>608</v>
      </c>
      <c r="D67" s="11">
        <v>3205</v>
      </c>
      <c r="E67" s="46">
        <v>3990</v>
      </c>
      <c r="F67" s="24">
        <v>20</v>
      </c>
      <c r="G67" s="24">
        <v>12</v>
      </c>
      <c r="H67" s="56">
        <v>12</v>
      </c>
      <c r="I67" s="61"/>
      <c r="J67">
        <f>I67*D67</f>
        <v>0</v>
      </c>
      <c r="K67">
        <f>I67/F67</f>
        <v>0</v>
      </c>
    </row>
    <row r="68" spans="2:11" ht="15.75" hidden="1" customHeight="1" x14ac:dyDescent="0.25">
      <c r="B68" s="4">
        <v>45106</v>
      </c>
      <c r="C68" s="73" t="s">
        <v>333</v>
      </c>
      <c r="D68" s="11">
        <v>4725</v>
      </c>
      <c r="E68" s="46">
        <v>5790</v>
      </c>
      <c r="F68" s="24">
        <v>20</v>
      </c>
      <c r="G68" s="24">
        <v>12</v>
      </c>
      <c r="H68" s="56">
        <v>0</v>
      </c>
      <c r="I68" s="61"/>
      <c r="J68">
        <f>I68*D68</f>
        <v>0</v>
      </c>
      <c r="K68">
        <f>I68/F68</f>
        <v>0</v>
      </c>
    </row>
    <row r="69" spans="2:11" ht="15.75" hidden="1" customHeight="1" x14ac:dyDescent="0.25">
      <c r="B69" s="4">
        <v>45778</v>
      </c>
      <c r="C69" s="73" t="s">
        <v>321</v>
      </c>
      <c r="D69" s="11">
        <v>4620</v>
      </c>
      <c r="E69" s="46">
        <v>5690</v>
      </c>
      <c r="F69" s="24">
        <v>20</v>
      </c>
      <c r="G69" s="24">
        <v>12</v>
      </c>
      <c r="H69" s="56">
        <v>0</v>
      </c>
      <c r="I69" s="61"/>
      <c r="J69">
        <f>I69*D69</f>
        <v>0</v>
      </c>
      <c r="K69">
        <f>I69/F69</f>
        <v>0</v>
      </c>
    </row>
    <row r="70" spans="2:11" ht="15.75" hidden="1" customHeight="1" x14ac:dyDescent="0.25">
      <c r="B70" s="4">
        <v>45117</v>
      </c>
      <c r="C70" s="73" t="s">
        <v>322</v>
      </c>
      <c r="D70" s="11">
        <v>5775</v>
      </c>
      <c r="E70" s="46">
        <v>7090</v>
      </c>
      <c r="F70" s="24">
        <v>20</v>
      </c>
      <c r="G70" s="24">
        <v>12</v>
      </c>
      <c r="H70" s="56">
        <v>0</v>
      </c>
      <c r="I70" s="61"/>
      <c r="J70">
        <f>I70*D70</f>
        <v>0</v>
      </c>
      <c r="K70">
        <f>I70/F70</f>
        <v>0</v>
      </c>
    </row>
    <row r="71" spans="2:11" ht="15.75" hidden="1" customHeight="1" x14ac:dyDescent="0.25">
      <c r="B71" s="33">
        <v>45300</v>
      </c>
      <c r="C71" s="73" t="s">
        <v>21</v>
      </c>
      <c r="D71" s="11">
        <v>3520</v>
      </c>
      <c r="E71" s="46">
        <v>4290</v>
      </c>
      <c r="F71" s="24">
        <v>40</v>
      </c>
      <c r="G71" s="24">
        <v>6</v>
      </c>
      <c r="H71" s="56">
        <v>0</v>
      </c>
      <c r="I71" s="61"/>
      <c r="J71">
        <f>I71*D71</f>
        <v>0</v>
      </c>
      <c r="K71">
        <f t="shared" si="12"/>
        <v>0</v>
      </c>
    </row>
    <row r="72" spans="2:11" ht="15.75" hidden="1" customHeight="1" x14ac:dyDescent="0.25">
      <c r="B72" s="4">
        <v>45172</v>
      </c>
      <c r="C72" s="73" t="s">
        <v>323</v>
      </c>
      <c r="D72" s="11">
        <v>2890</v>
      </c>
      <c r="E72" s="46">
        <v>3590</v>
      </c>
      <c r="F72" s="24">
        <v>20</v>
      </c>
      <c r="G72" s="24">
        <v>12</v>
      </c>
      <c r="H72" s="56">
        <v>0</v>
      </c>
      <c r="I72" s="61"/>
      <c r="J72">
        <f>I72*D72</f>
        <v>0</v>
      </c>
      <c r="K72">
        <f>I72/F72</f>
        <v>0</v>
      </c>
    </row>
    <row r="73" spans="2:11" ht="15.75" hidden="1" customHeight="1" x14ac:dyDescent="0.25">
      <c r="B73" s="33">
        <v>45120</v>
      </c>
      <c r="C73" s="73" t="s">
        <v>22</v>
      </c>
      <c r="D73" s="11">
        <v>5880</v>
      </c>
      <c r="E73" s="46">
        <v>7190</v>
      </c>
      <c r="F73" s="24">
        <v>20</v>
      </c>
      <c r="G73" s="24">
        <v>12</v>
      </c>
      <c r="H73" s="56">
        <v>0</v>
      </c>
      <c r="I73" s="61"/>
      <c r="J73">
        <f>I73*D73</f>
        <v>0</v>
      </c>
      <c r="K73">
        <f t="shared" si="12"/>
        <v>0</v>
      </c>
    </row>
    <row r="74" spans="2:11" x14ac:dyDescent="0.25">
      <c r="B74" s="15"/>
      <c r="C74" s="77" t="s">
        <v>23</v>
      </c>
      <c r="D74" s="21"/>
      <c r="E74" s="45"/>
      <c r="F74" s="25"/>
      <c r="G74" s="25"/>
      <c r="H74" s="53">
        <f>SUM(H75:H124)</f>
        <v>890</v>
      </c>
      <c r="I74" s="60"/>
    </row>
    <row r="75" spans="2:11" hidden="1" x14ac:dyDescent="0.25">
      <c r="B75" s="36">
        <v>52987</v>
      </c>
      <c r="C75" s="73" t="s">
        <v>523</v>
      </c>
      <c r="D75" s="11">
        <v>4990</v>
      </c>
      <c r="E75" s="46">
        <v>6090</v>
      </c>
      <c r="F75" s="24">
        <v>10</v>
      </c>
      <c r="G75" s="24">
        <v>12</v>
      </c>
      <c r="H75" s="56">
        <v>0</v>
      </c>
      <c r="I75" s="61"/>
      <c r="J75">
        <f>I75*D75</f>
        <v>0</v>
      </c>
      <c r="K75">
        <f t="shared" ref="K75" si="13">I75/F75</f>
        <v>0</v>
      </c>
    </row>
    <row r="76" spans="2:11" hidden="1" x14ac:dyDescent="0.25">
      <c r="B76" s="4">
        <v>52006</v>
      </c>
      <c r="C76" s="73" t="s">
        <v>24</v>
      </c>
      <c r="D76" s="11">
        <v>7455</v>
      </c>
      <c r="E76" s="46">
        <v>9090</v>
      </c>
      <c r="F76" s="24">
        <v>20</v>
      </c>
      <c r="G76" s="24">
        <v>12</v>
      </c>
      <c r="H76" s="56">
        <v>0</v>
      </c>
      <c r="I76" s="61"/>
      <c r="J76">
        <f>I76*D76</f>
        <v>0</v>
      </c>
      <c r="K76">
        <f t="shared" ref="K76:K107" si="14">I76/F76</f>
        <v>0</v>
      </c>
    </row>
    <row r="77" spans="2:11" x14ac:dyDescent="0.25">
      <c r="B77" s="49">
        <v>45123</v>
      </c>
      <c r="C77" s="73" t="s">
        <v>25</v>
      </c>
      <c r="D77" s="11">
        <v>4570</v>
      </c>
      <c r="E77" s="46">
        <v>5590</v>
      </c>
      <c r="F77" s="24">
        <v>10</v>
      </c>
      <c r="G77" s="24">
        <v>12</v>
      </c>
      <c r="H77" s="56">
        <v>15</v>
      </c>
      <c r="I77" s="61"/>
      <c r="J77">
        <f>I77*D77</f>
        <v>0</v>
      </c>
      <c r="K77">
        <f t="shared" si="14"/>
        <v>0</v>
      </c>
    </row>
    <row r="78" spans="2:11" hidden="1" x14ac:dyDescent="0.25">
      <c r="B78" s="36">
        <v>52959</v>
      </c>
      <c r="C78" s="73" t="s">
        <v>522</v>
      </c>
      <c r="D78" s="11">
        <v>4725</v>
      </c>
      <c r="E78" s="46">
        <v>5790</v>
      </c>
      <c r="F78" s="24">
        <v>10</v>
      </c>
      <c r="G78" s="24">
        <v>12</v>
      </c>
      <c r="H78" s="56">
        <v>0</v>
      </c>
      <c r="I78" s="61"/>
      <c r="J78">
        <f>I78*D78</f>
        <v>0</v>
      </c>
      <c r="K78">
        <f t="shared" ref="K78" si="15">I78/F78</f>
        <v>0</v>
      </c>
    </row>
    <row r="79" spans="2:11" x14ac:dyDescent="0.25">
      <c r="B79" s="36">
        <v>52118</v>
      </c>
      <c r="C79" s="73" t="s">
        <v>26</v>
      </c>
      <c r="D79" s="11">
        <v>10500</v>
      </c>
      <c r="E79" s="46">
        <v>12890</v>
      </c>
      <c r="F79" s="24">
        <v>10</v>
      </c>
      <c r="G79" s="24">
        <v>6</v>
      </c>
      <c r="H79" s="56">
        <v>18</v>
      </c>
      <c r="I79" s="61"/>
      <c r="J79">
        <f>I79*D79</f>
        <v>0</v>
      </c>
      <c r="K79">
        <f t="shared" si="14"/>
        <v>0</v>
      </c>
    </row>
    <row r="80" spans="2:11" hidden="1" x14ac:dyDescent="0.25">
      <c r="B80" s="36">
        <v>52350</v>
      </c>
      <c r="C80" s="73" t="s">
        <v>27</v>
      </c>
      <c r="D80" s="11">
        <v>9975</v>
      </c>
      <c r="E80" s="46">
        <v>12190</v>
      </c>
      <c r="F80" s="24">
        <v>10</v>
      </c>
      <c r="G80" s="24">
        <v>12</v>
      </c>
      <c r="H80" s="56">
        <v>0</v>
      </c>
      <c r="I80" s="61"/>
      <c r="J80">
        <f>I80*D80</f>
        <v>0</v>
      </c>
      <c r="K80">
        <f t="shared" si="14"/>
        <v>0</v>
      </c>
    </row>
    <row r="81" spans="2:612" x14ac:dyDescent="0.25">
      <c r="B81" s="36">
        <v>52779</v>
      </c>
      <c r="C81" s="73" t="s">
        <v>28</v>
      </c>
      <c r="D81" s="11">
        <v>6090</v>
      </c>
      <c r="E81" s="46">
        <v>7490</v>
      </c>
      <c r="F81" s="24">
        <v>10</v>
      </c>
      <c r="G81" s="24">
        <v>12</v>
      </c>
      <c r="H81" s="56">
        <v>15</v>
      </c>
      <c r="I81" s="61"/>
      <c r="J81">
        <f>I81*D81</f>
        <v>0</v>
      </c>
      <c r="K81">
        <f t="shared" si="14"/>
        <v>0</v>
      </c>
    </row>
    <row r="82" spans="2:612" hidden="1" x14ac:dyDescent="0.25">
      <c r="B82" s="36">
        <v>52127</v>
      </c>
      <c r="C82" s="73" t="s">
        <v>29</v>
      </c>
      <c r="D82" s="11">
        <v>14020</v>
      </c>
      <c r="E82" s="46">
        <v>17190</v>
      </c>
      <c r="F82" s="24">
        <v>10</v>
      </c>
      <c r="G82" s="24">
        <v>6</v>
      </c>
      <c r="H82" s="56">
        <v>0</v>
      </c>
      <c r="I82" s="61"/>
      <c r="J82">
        <f>I82*D82</f>
        <v>0</v>
      </c>
      <c r="K82">
        <f t="shared" si="14"/>
        <v>0</v>
      </c>
    </row>
    <row r="83" spans="2:612" ht="15.75" customHeight="1" x14ac:dyDescent="0.25">
      <c r="B83" s="36">
        <v>52038</v>
      </c>
      <c r="C83" s="73" t="s">
        <v>645</v>
      </c>
      <c r="D83" s="11">
        <v>10500</v>
      </c>
      <c r="E83" s="46">
        <v>12890</v>
      </c>
      <c r="F83" s="24">
        <v>60</v>
      </c>
      <c r="G83" s="24">
        <v>12</v>
      </c>
      <c r="H83" s="56">
        <v>17</v>
      </c>
      <c r="I83" s="61"/>
      <c r="J83">
        <f>I83*D83</f>
        <v>0</v>
      </c>
      <c r="K83">
        <f t="shared" ref="K83" si="16">I83/F83</f>
        <v>0</v>
      </c>
      <c r="WN83" s="12"/>
    </row>
    <row r="84" spans="2:612" ht="15.75" customHeight="1" x14ac:dyDescent="0.25">
      <c r="B84" s="36">
        <v>52056</v>
      </c>
      <c r="C84" s="73" t="s">
        <v>485</v>
      </c>
      <c r="D84" s="11">
        <v>4200</v>
      </c>
      <c r="E84" s="46">
        <v>5190</v>
      </c>
      <c r="F84" s="24">
        <v>60</v>
      </c>
      <c r="G84" s="24">
        <v>12</v>
      </c>
      <c r="H84" s="56">
        <v>60</v>
      </c>
      <c r="I84" s="61"/>
      <c r="J84">
        <f>I84*D84</f>
        <v>0</v>
      </c>
      <c r="K84">
        <f t="shared" si="14"/>
        <v>0</v>
      </c>
      <c r="WN84" s="12"/>
    </row>
    <row r="85" spans="2:612" ht="15.75" hidden="1" customHeight="1" x14ac:dyDescent="0.25">
      <c r="B85" s="36">
        <v>52707</v>
      </c>
      <c r="C85" s="73" t="s">
        <v>428</v>
      </c>
      <c r="D85" s="11">
        <v>3650</v>
      </c>
      <c r="E85" s="46">
        <v>4490</v>
      </c>
      <c r="F85" s="24">
        <v>60</v>
      </c>
      <c r="G85" s="24">
        <v>12</v>
      </c>
      <c r="H85" s="56">
        <v>0</v>
      </c>
      <c r="I85" s="61"/>
      <c r="J85">
        <f>I85*D85</f>
        <v>0</v>
      </c>
      <c r="K85">
        <f t="shared" si="14"/>
        <v>0</v>
      </c>
      <c r="WN85" s="12"/>
    </row>
    <row r="86" spans="2:612" ht="15.75" hidden="1" customHeight="1" x14ac:dyDescent="0.25">
      <c r="B86" s="36">
        <v>52147</v>
      </c>
      <c r="C86" s="73" t="s">
        <v>654</v>
      </c>
      <c r="D86" s="11">
        <v>18375</v>
      </c>
      <c r="E86" s="46">
        <v>22490</v>
      </c>
      <c r="F86" s="24">
        <v>60</v>
      </c>
      <c r="G86" s="24">
        <v>12</v>
      </c>
      <c r="H86" s="56">
        <v>0</v>
      </c>
      <c r="I86" s="61"/>
      <c r="J86">
        <f>I86*D86</f>
        <v>0</v>
      </c>
      <c r="K86">
        <f t="shared" si="14"/>
        <v>0</v>
      </c>
      <c r="WN86" s="12"/>
    </row>
    <row r="87" spans="2:612" ht="15.75" hidden="1" customHeight="1" x14ac:dyDescent="0.25">
      <c r="B87" s="36">
        <v>52148</v>
      </c>
      <c r="C87" s="73" t="s">
        <v>652</v>
      </c>
      <c r="D87" s="11">
        <v>18375</v>
      </c>
      <c r="E87" s="46">
        <v>22490</v>
      </c>
      <c r="F87" s="24">
        <v>60</v>
      </c>
      <c r="G87" s="24">
        <v>12</v>
      </c>
      <c r="H87" s="56">
        <v>0</v>
      </c>
      <c r="I87" s="61"/>
      <c r="J87">
        <f>I87*D87</f>
        <v>0</v>
      </c>
      <c r="K87">
        <f t="shared" ref="K87:K88" si="17">I87/F87</f>
        <v>0</v>
      </c>
      <c r="WN87" s="12"/>
    </row>
    <row r="88" spans="2:612" ht="15.75" hidden="1" customHeight="1" x14ac:dyDescent="0.25">
      <c r="B88" s="36">
        <v>52149</v>
      </c>
      <c r="C88" s="73" t="s">
        <v>653</v>
      </c>
      <c r="D88" s="11">
        <v>18375</v>
      </c>
      <c r="E88" s="46">
        <v>22490</v>
      </c>
      <c r="F88" s="24">
        <v>60</v>
      </c>
      <c r="G88" s="24">
        <v>12</v>
      </c>
      <c r="H88" s="56">
        <v>0</v>
      </c>
      <c r="I88" s="61"/>
      <c r="J88">
        <f>I88*D88</f>
        <v>0</v>
      </c>
      <c r="K88">
        <f t="shared" si="17"/>
        <v>0</v>
      </c>
      <c r="WN88" s="12"/>
    </row>
    <row r="89" spans="2:612" ht="15.75" hidden="1" customHeight="1" x14ac:dyDescent="0.25">
      <c r="B89" s="36">
        <v>52557</v>
      </c>
      <c r="C89" s="73" t="s">
        <v>427</v>
      </c>
      <c r="D89" s="11">
        <v>4200</v>
      </c>
      <c r="E89" s="46">
        <v>5190</v>
      </c>
      <c r="F89" s="24">
        <v>60</v>
      </c>
      <c r="G89" s="24">
        <v>12</v>
      </c>
      <c r="H89" s="56">
        <v>0</v>
      </c>
      <c r="I89" s="61"/>
      <c r="J89">
        <f>I89*D89</f>
        <v>0</v>
      </c>
      <c r="K89">
        <f>I89/F89</f>
        <v>0</v>
      </c>
      <c r="WN89" s="12"/>
    </row>
    <row r="90" spans="2:612" ht="15.75" customHeight="1" x14ac:dyDescent="0.25">
      <c r="B90" s="36">
        <v>52516</v>
      </c>
      <c r="C90" s="73" t="s">
        <v>609</v>
      </c>
      <c r="D90" s="11">
        <v>7720</v>
      </c>
      <c r="E90" s="46">
        <v>9490</v>
      </c>
      <c r="F90" s="24">
        <v>60</v>
      </c>
      <c r="G90" s="24">
        <v>12</v>
      </c>
      <c r="H90" s="56">
        <v>55</v>
      </c>
      <c r="I90" s="61"/>
      <c r="J90">
        <f>I90*D90</f>
        <v>0</v>
      </c>
      <c r="K90">
        <f t="shared" ref="K90:K91" si="18">I90/F90</f>
        <v>0</v>
      </c>
      <c r="WN90" s="12"/>
    </row>
    <row r="91" spans="2:612" ht="15.75" hidden="1" customHeight="1" x14ac:dyDescent="0.25">
      <c r="B91" s="36">
        <v>52534</v>
      </c>
      <c r="C91" s="73" t="s">
        <v>526</v>
      </c>
      <c r="D91" s="11">
        <v>3675</v>
      </c>
      <c r="E91" s="46">
        <v>4490</v>
      </c>
      <c r="F91" s="24">
        <v>60</v>
      </c>
      <c r="G91" s="24">
        <v>12</v>
      </c>
      <c r="H91" s="56">
        <v>0</v>
      </c>
      <c r="I91" s="61"/>
      <c r="J91">
        <f>I91*D91</f>
        <v>0</v>
      </c>
      <c r="K91">
        <f t="shared" si="18"/>
        <v>0</v>
      </c>
      <c r="WN91" s="12"/>
    </row>
    <row r="92" spans="2:612" ht="15.75" hidden="1" customHeight="1" x14ac:dyDescent="0.25">
      <c r="B92" s="36">
        <v>52282</v>
      </c>
      <c r="C92" s="73" t="s">
        <v>610</v>
      </c>
      <c r="D92" s="11">
        <v>3495</v>
      </c>
      <c r="E92" s="46">
        <v>4290</v>
      </c>
      <c r="F92" s="24">
        <v>60</v>
      </c>
      <c r="G92" s="24">
        <v>12</v>
      </c>
      <c r="H92" s="56">
        <v>0</v>
      </c>
      <c r="I92" s="61"/>
      <c r="J92">
        <f>I92*D92</f>
        <v>0</v>
      </c>
      <c r="K92">
        <f t="shared" ref="K92" si="19">I92/F92</f>
        <v>0</v>
      </c>
      <c r="WN92" s="12"/>
    </row>
    <row r="93" spans="2:612" ht="15.75" customHeight="1" x14ac:dyDescent="0.25">
      <c r="B93" s="36">
        <v>52513</v>
      </c>
      <c r="C93" s="73" t="s">
        <v>426</v>
      </c>
      <c r="D93" s="11">
        <v>4360</v>
      </c>
      <c r="E93" s="46">
        <v>5390</v>
      </c>
      <c r="F93" s="24">
        <v>60</v>
      </c>
      <c r="G93" s="24">
        <v>12</v>
      </c>
      <c r="H93" s="56">
        <v>75</v>
      </c>
      <c r="I93" s="61"/>
      <c r="J93">
        <f>I93*D93</f>
        <v>0</v>
      </c>
      <c r="K93">
        <f t="shared" si="14"/>
        <v>0</v>
      </c>
      <c r="WN93" s="12"/>
    </row>
    <row r="94" spans="2:612" ht="15.75" customHeight="1" x14ac:dyDescent="0.25">
      <c r="B94" s="36">
        <v>52514</v>
      </c>
      <c r="C94" s="73" t="s">
        <v>425</v>
      </c>
      <c r="D94" s="11">
        <v>4305</v>
      </c>
      <c r="E94" s="46">
        <v>5290</v>
      </c>
      <c r="F94" s="24">
        <v>60</v>
      </c>
      <c r="G94" s="24">
        <v>12</v>
      </c>
      <c r="H94" s="56">
        <v>42</v>
      </c>
      <c r="I94" s="61"/>
      <c r="J94">
        <f>I94*D94</f>
        <v>0</v>
      </c>
      <c r="K94">
        <f>I94/F94</f>
        <v>0</v>
      </c>
      <c r="WN94" s="12"/>
    </row>
    <row r="95" spans="2:612" ht="15.75" customHeight="1" x14ac:dyDescent="0.25">
      <c r="B95" s="36">
        <v>52237</v>
      </c>
      <c r="C95" s="73" t="s">
        <v>611</v>
      </c>
      <c r="D95" s="11">
        <v>4045</v>
      </c>
      <c r="E95" s="46">
        <v>4990</v>
      </c>
      <c r="F95" s="24">
        <v>60</v>
      </c>
      <c r="G95" s="24">
        <v>12</v>
      </c>
      <c r="H95" s="56">
        <v>48</v>
      </c>
      <c r="I95" s="61"/>
      <c r="J95">
        <f>I95*D95</f>
        <v>0</v>
      </c>
      <c r="K95">
        <f t="shared" ref="K95" si="20">I95/F95</f>
        <v>0</v>
      </c>
      <c r="WN95" s="12"/>
    </row>
    <row r="96" spans="2:612" ht="15.75" customHeight="1" x14ac:dyDescent="0.25">
      <c r="B96" s="36">
        <v>52067</v>
      </c>
      <c r="C96" s="73" t="s">
        <v>420</v>
      </c>
      <c r="D96" s="11">
        <v>4465</v>
      </c>
      <c r="E96" s="46">
        <v>5490</v>
      </c>
      <c r="F96" s="24">
        <v>60</v>
      </c>
      <c r="G96" s="24">
        <v>12</v>
      </c>
      <c r="H96" s="56">
        <v>20</v>
      </c>
      <c r="I96" s="61"/>
      <c r="J96">
        <f>I96*D96</f>
        <v>0</v>
      </c>
      <c r="K96">
        <f>I96/F96</f>
        <v>0</v>
      </c>
      <c r="WN96" s="12"/>
    </row>
    <row r="97" spans="2:612" ht="15.75" hidden="1" customHeight="1" x14ac:dyDescent="0.25">
      <c r="B97" s="36">
        <v>52502</v>
      </c>
      <c r="C97" s="73" t="s">
        <v>441</v>
      </c>
      <c r="D97" s="11">
        <v>4200</v>
      </c>
      <c r="E97" s="46">
        <v>5190</v>
      </c>
      <c r="F97" s="24">
        <v>60</v>
      </c>
      <c r="G97" s="24">
        <v>12</v>
      </c>
      <c r="H97" s="56">
        <v>0</v>
      </c>
      <c r="I97" s="61"/>
      <c r="J97">
        <f>I97*D97</f>
        <v>0</v>
      </c>
      <c r="K97">
        <f t="shared" ref="K97:K106" si="21">I97/F97</f>
        <v>0</v>
      </c>
      <c r="WN97" s="12"/>
    </row>
    <row r="98" spans="2:612" ht="15.75" customHeight="1" x14ac:dyDescent="0.25">
      <c r="B98" s="36">
        <v>52501</v>
      </c>
      <c r="C98" s="73" t="s">
        <v>421</v>
      </c>
      <c r="D98" s="11">
        <v>4200</v>
      </c>
      <c r="E98" s="46">
        <v>5190</v>
      </c>
      <c r="F98" s="24">
        <v>60</v>
      </c>
      <c r="G98" s="24">
        <v>12</v>
      </c>
      <c r="H98" s="56">
        <v>45</v>
      </c>
      <c r="I98" s="61"/>
      <c r="J98">
        <f>I98*D98</f>
        <v>0</v>
      </c>
      <c r="K98">
        <f t="shared" ref="K98:K99" si="22">I98/F98</f>
        <v>0</v>
      </c>
      <c r="WN98" s="12"/>
    </row>
    <row r="99" spans="2:612" ht="15.75" customHeight="1" x14ac:dyDescent="0.25">
      <c r="B99" s="36">
        <v>52511</v>
      </c>
      <c r="C99" s="73" t="s">
        <v>442</v>
      </c>
      <c r="D99" s="11">
        <v>4095</v>
      </c>
      <c r="E99" s="46">
        <v>4990</v>
      </c>
      <c r="F99" s="24">
        <v>60</v>
      </c>
      <c r="G99" s="24">
        <v>12</v>
      </c>
      <c r="H99" s="56">
        <v>21</v>
      </c>
      <c r="I99" s="61"/>
      <c r="J99">
        <f>I99*D99</f>
        <v>0</v>
      </c>
      <c r="K99">
        <f t="shared" si="22"/>
        <v>0</v>
      </c>
      <c r="WN99" s="12"/>
    </row>
    <row r="100" spans="2:612" ht="15.75" customHeight="1" x14ac:dyDescent="0.25">
      <c r="B100" s="36">
        <v>52885</v>
      </c>
      <c r="C100" s="73" t="s">
        <v>422</v>
      </c>
      <c r="D100" s="11">
        <v>3835</v>
      </c>
      <c r="E100" s="46">
        <v>4690</v>
      </c>
      <c r="F100" s="24">
        <v>60</v>
      </c>
      <c r="G100" s="24">
        <v>12</v>
      </c>
      <c r="H100" s="56">
        <v>30</v>
      </c>
      <c r="I100" s="61"/>
      <c r="J100">
        <f>I100*D100</f>
        <v>0</v>
      </c>
      <c r="K100">
        <f t="shared" ref="K100:K102" si="23">I100/F100</f>
        <v>0</v>
      </c>
      <c r="WN100" s="12"/>
    </row>
    <row r="101" spans="2:612" ht="15.75" hidden="1" customHeight="1" x14ac:dyDescent="0.25">
      <c r="B101" s="36">
        <v>52695</v>
      </c>
      <c r="C101" s="73" t="s">
        <v>596</v>
      </c>
      <c r="D101" s="11">
        <v>3415</v>
      </c>
      <c r="E101" s="46">
        <v>4190</v>
      </c>
      <c r="F101" s="24">
        <v>60</v>
      </c>
      <c r="G101" s="24">
        <v>12</v>
      </c>
      <c r="H101" s="56">
        <v>0</v>
      </c>
      <c r="I101" s="61"/>
      <c r="J101">
        <f>I101*D101</f>
        <v>0</v>
      </c>
      <c r="K101">
        <f t="shared" si="23"/>
        <v>0</v>
      </c>
      <c r="WN101" s="12"/>
    </row>
    <row r="102" spans="2:612" ht="15.75" customHeight="1" x14ac:dyDescent="0.25">
      <c r="B102" s="36">
        <v>52172</v>
      </c>
      <c r="C102" s="73" t="s">
        <v>647</v>
      </c>
      <c r="D102" s="11">
        <v>9450</v>
      </c>
      <c r="E102" s="46">
        <v>11590</v>
      </c>
      <c r="F102" s="24">
        <v>60</v>
      </c>
      <c r="G102" s="24">
        <v>12</v>
      </c>
      <c r="H102" s="56">
        <v>7</v>
      </c>
      <c r="I102" s="61"/>
      <c r="J102">
        <f>I102*D102</f>
        <v>0</v>
      </c>
      <c r="K102">
        <f t="shared" si="23"/>
        <v>0</v>
      </c>
      <c r="WN102" s="12"/>
    </row>
    <row r="103" spans="2:612" ht="15.75" customHeight="1" x14ac:dyDescent="0.25">
      <c r="B103" s="36">
        <v>52009</v>
      </c>
      <c r="C103" s="73" t="s">
        <v>423</v>
      </c>
      <c r="D103" s="11">
        <v>3940</v>
      </c>
      <c r="E103" s="46">
        <v>4890</v>
      </c>
      <c r="F103" s="24">
        <v>60</v>
      </c>
      <c r="G103" s="24">
        <v>12</v>
      </c>
      <c r="H103" s="56">
        <v>34</v>
      </c>
      <c r="I103" s="61"/>
      <c r="J103">
        <f>I103*D103</f>
        <v>0</v>
      </c>
      <c r="K103">
        <f t="shared" si="21"/>
        <v>0</v>
      </c>
      <c r="WN103" s="12"/>
    </row>
    <row r="104" spans="2:612" ht="15.75" hidden="1" customHeight="1" x14ac:dyDescent="0.25">
      <c r="B104" s="36">
        <v>52213</v>
      </c>
      <c r="C104" s="73" t="s">
        <v>595</v>
      </c>
      <c r="D104" s="11">
        <v>3150</v>
      </c>
      <c r="E104" s="46">
        <v>3890</v>
      </c>
      <c r="F104" s="24">
        <v>60</v>
      </c>
      <c r="G104" s="24">
        <v>12</v>
      </c>
      <c r="H104" s="56">
        <v>0</v>
      </c>
      <c r="I104" s="61"/>
      <c r="J104">
        <f>I104*D104</f>
        <v>0</v>
      </c>
      <c r="K104">
        <f t="shared" ref="K104" si="24">I104/F104</f>
        <v>0</v>
      </c>
      <c r="WN104" s="12"/>
    </row>
    <row r="105" spans="2:612" ht="15.75" customHeight="1" x14ac:dyDescent="0.25">
      <c r="B105" s="36">
        <v>52126</v>
      </c>
      <c r="C105" s="73" t="s">
        <v>594</v>
      </c>
      <c r="D105" s="11">
        <v>5250</v>
      </c>
      <c r="E105" s="46">
        <v>6490</v>
      </c>
      <c r="F105" s="24">
        <v>60</v>
      </c>
      <c r="G105" s="24">
        <v>12</v>
      </c>
      <c r="H105" s="56">
        <v>55</v>
      </c>
      <c r="I105" s="61"/>
      <c r="J105">
        <f>I105*D105</f>
        <v>0</v>
      </c>
      <c r="K105">
        <f t="shared" si="21"/>
        <v>0</v>
      </c>
      <c r="WN105" s="12"/>
    </row>
    <row r="106" spans="2:612" ht="15.75" customHeight="1" x14ac:dyDescent="0.25">
      <c r="B106" s="36">
        <v>52503</v>
      </c>
      <c r="C106" s="73" t="s">
        <v>564</v>
      </c>
      <c r="D106" s="11">
        <v>3940</v>
      </c>
      <c r="E106" s="46">
        <v>4890</v>
      </c>
      <c r="F106" s="24">
        <v>60</v>
      </c>
      <c r="G106" s="24">
        <v>12</v>
      </c>
      <c r="H106" s="56">
        <v>30</v>
      </c>
      <c r="I106" s="61"/>
      <c r="J106">
        <f>I106*D106</f>
        <v>0</v>
      </c>
      <c r="K106">
        <f t="shared" si="21"/>
        <v>0</v>
      </c>
      <c r="WN106" s="12"/>
    </row>
    <row r="107" spans="2:612" ht="15.75" customHeight="1" x14ac:dyDescent="0.25">
      <c r="B107" s="36">
        <v>52709</v>
      </c>
      <c r="C107" s="73" t="s">
        <v>424</v>
      </c>
      <c r="D107" s="11">
        <v>6510</v>
      </c>
      <c r="E107" s="46">
        <v>7990</v>
      </c>
      <c r="F107" s="24">
        <v>60</v>
      </c>
      <c r="G107" s="24">
        <v>12</v>
      </c>
      <c r="H107" s="56">
        <v>27</v>
      </c>
      <c r="I107" s="61"/>
      <c r="J107">
        <f>I107*D107</f>
        <v>0</v>
      </c>
      <c r="K107">
        <f t="shared" si="14"/>
        <v>0</v>
      </c>
      <c r="WN107" s="12"/>
    </row>
    <row r="108" spans="2:612" ht="15.75" customHeight="1" x14ac:dyDescent="0.25">
      <c r="B108" s="4">
        <v>52049</v>
      </c>
      <c r="C108" s="73" t="s">
        <v>484</v>
      </c>
      <c r="D108" s="11">
        <v>2365</v>
      </c>
      <c r="E108" s="46">
        <v>2890</v>
      </c>
      <c r="F108" s="24">
        <v>60</v>
      </c>
      <c r="G108" s="24">
        <v>12</v>
      </c>
      <c r="H108" s="56">
        <v>33</v>
      </c>
      <c r="I108" s="61"/>
      <c r="J108">
        <f>I108*D108</f>
        <v>0</v>
      </c>
      <c r="K108">
        <f t="shared" ref="K108" si="25">I108/F108</f>
        <v>0</v>
      </c>
      <c r="WN108" s="12"/>
    </row>
    <row r="109" spans="2:612" ht="15.75" hidden="1" customHeight="1" x14ac:dyDescent="0.25">
      <c r="B109" s="4">
        <v>52928</v>
      </c>
      <c r="C109" s="73" t="s">
        <v>30</v>
      </c>
      <c r="D109" s="11">
        <v>3150</v>
      </c>
      <c r="E109" s="46">
        <v>3890</v>
      </c>
      <c r="F109" s="24">
        <v>40</v>
      </c>
      <c r="G109" s="24">
        <v>12</v>
      </c>
      <c r="H109" s="56">
        <v>0</v>
      </c>
      <c r="I109" s="61"/>
      <c r="J109">
        <f>I109*D109</f>
        <v>0</v>
      </c>
      <c r="K109">
        <f>I109/F109</f>
        <v>0</v>
      </c>
      <c r="WN109" s="12"/>
    </row>
    <row r="110" spans="2:612" ht="15.75" customHeight="1" x14ac:dyDescent="0.25">
      <c r="B110" s="4">
        <v>52590</v>
      </c>
      <c r="C110" s="73" t="s">
        <v>326</v>
      </c>
      <c r="D110" s="11">
        <v>2575</v>
      </c>
      <c r="E110" s="46">
        <v>3190</v>
      </c>
      <c r="F110" s="24">
        <v>40</v>
      </c>
      <c r="G110" s="24">
        <v>12</v>
      </c>
      <c r="H110" s="56">
        <v>22</v>
      </c>
      <c r="I110" s="61"/>
      <c r="J110">
        <f>I110*D110</f>
        <v>0</v>
      </c>
      <c r="K110">
        <f t="shared" ref="K110:K111" si="26">I110/F110</f>
        <v>0</v>
      </c>
    </row>
    <row r="111" spans="2:612" ht="15.75" hidden="1" customHeight="1" x14ac:dyDescent="0.25">
      <c r="B111" s="36">
        <v>52907</v>
      </c>
      <c r="C111" s="73" t="s">
        <v>521</v>
      </c>
      <c r="D111" s="11">
        <v>2365</v>
      </c>
      <c r="E111" s="46">
        <v>2890</v>
      </c>
      <c r="F111" s="24">
        <v>60</v>
      </c>
      <c r="G111" s="24">
        <v>12</v>
      </c>
      <c r="H111" s="56">
        <v>0</v>
      </c>
      <c r="I111" s="61"/>
      <c r="J111">
        <f>I111*D111</f>
        <v>0</v>
      </c>
      <c r="K111">
        <f t="shared" si="26"/>
        <v>0</v>
      </c>
      <c r="WN111" s="12"/>
    </row>
    <row r="112" spans="2:612" ht="15.75" customHeight="1" x14ac:dyDescent="0.25">
      <c r="B112" s="4">
        <v>52020</v>
      </c>
      <c r="C112" s="73" t="s">
        <v>31</v>
      </c>
      <c r="D112" s="11">
        <v>2460</v>
      </c>
      <c r="E112" s="46">
        <v>3090</v>
      </c>
      <c r="F112" s="24">
        <v>40</v>
      </c>
      <c r="G112" s="24">
        <v>12</v>
      </c>
      <c r="H112" s="56">
        <v>22</v>
      </c>
      <c r="I112" s="61"/>
      <c r="J112">
        <f>I112*D112</f>
        <v>0</v>
      </c>
      <c r="K112">
        <f t="shared" ref="K112" si="27">I112/F112</f>
        <v>0</v>
      </c>
    </row>
    <row r="113" spans="2:612" ht="15.75" hidden="1" customHeight="1" x14ac:dyDescent="0.25">
      <c r="B113" s="4">
        <v>52917</v>
      </c>
      <c r="C113" s="73" t="s">
        <v>32</v>
      </c>
      <c r="D113" s="11">
        <v>7350</v>
      </c>
      <c r="E113" s="46">
        <v>8990</v>
      </c>
      <c r="F113" s="24">
        <v>60</v>
      </c>
      <c r="G113" s="24">
        <v>12</v>
      </c>
      <c r="H113" s="56">
        <v>0</v>
      </c>
      <c r="I113" s="61"/>
      <c r="J113">
        <f>I113*D113</f>
        <v>0</v>
      </c>
      <c r="K113">
        <f t="shared" ref="K113:K124" si="28">I113/F113</f>
        <v>0</v>
      </c>
      <c r="WN113" s="12"/>
    </row>
    <row r="114" spans="2:612" ht="15.75" hidden="1" customHeight="1" x14ac:dyDescent="0.25">
      <c r="B114" s="4">
        <v>52670</v>
      </c>
      <c r="C114" s="73" t="s">
        <v>33</v>
      </c>
      <c r="D114" s="11">
        <v>1945</v>
      </c>
      <c r="E114" s="46">
        <v>2390</v>
      </c>
      <c r="F114" s="24">
        <v>40</v>
      </c>
      <c r="G114" s="24">
        <v>12</v>
      </c>
      <c r="H114" s="56">
        <v>0</v>
      </c>
      <c r="I114" s="61"/>
      <c r="J114">
        <f>I114*D114</f>
        <v>0</v>
      </c>
      <c r="K114">
        <f t="shared" si="28"/>
        <v>0</v>
      </c>
      <c r="WN114" s="12"/>
    </row>
    <row r="115" spans="2:612" ht="15.75" customHeight="1" x14ac:dyDescent="0.25">
      <c r="B115" s="4">
        <v>52620</v>
      </c>
      <c r="C115" s="73" t="s">
        <v>34</v>
      </c>
      <c r="D115" s="11">
        <v>4515</v>
      </c>
      <c r="E115" s="46">
        <v>5590</v>
      </c>
      <c r="F115" s="24">
        <v>60</v>
      </c>
      <c r="G115" s="24">
        <v>12</v>
      </c>
      <c r="H115" s="56">
        <v>45</v>
      </c>
      <c r="I115" s="61"/>
      <c r="J115">
        <f>I115*D115</f>
        <v>0</v>
      </c>
      <c r="K115">
        <f t="shared" si="28"/>
        <v>0</v>
      </c>
      <c r="WN115" s="12"/>
    </row>
    <row r="116" spans="2:612" ht="15.75" hidden="1" customHeight="1" x14ac:dyDescent="0.25">
      <c r="B116" s="4">
        <v>52110</v>
      </c>
      <c r="C116" s="73" t="s">
        <v>35</v>
      </c>
      <c r="D116" s="11">
        <v>2235</v>
      </c>
      <c r="E116" s="46">
        <v>2790</v>
      </c>
      <c r="F116" s="24">
        <v>40</v>
      </c>
      <c r="G116" s="24">
        <v>12</v>
      </c>
      <c r="H116" s="56">
        <v>0</v>
      </c>
      <c r="I116" s="61"/>
      <c r="J116">
        <f>I116*D116</f>
        <v>0</v>
      </c>
      <c r="K116">
        <f t="shared" si="28"/>
        <v>0</v>
      </c>
      <c r="WN116" s="12"/>
    </row>
    <row r="117" spans="2:612" ht="15.75" customHeight="1" x14ac:dyDescent="0.25">
      <c r="B117" s="4">
        <v>52933</v>
      </c>
      <c r="C117" s="73" t="s">
        <v>328</v>
      </c>
      <c r="D117" s="11">
        <v>2260</v>
      </c>
      <c r="E117" s="46">
        <v>2790</v>
      </c>
      <c r="F117" s="24">
        <v>40</v>
      </c>
      <c r="G117" s="24">
        <v>12</v>
      </c>
      <c r="H117" s="56">
        <v>7</v>
      </c>
      <c r="I117" s="61"/>
      <c r="J117">
        <f>I117*D117</f>
        <v>0</v>
      </c>
      <c r="K117">
        <f t="shared" si="28"/>
        <v>0</v>
      </c>
      <c r="WN117" s="12"/>
    </row>
    <row r="118" spans="2:612" ht="15.75" customHeight="1" x14ac:dyDescent="0.25">
      <c r="B118" s="4">
        <v>52090</v>
      </c>
      <c r="C118" s="73" t="s">
        <v>36</v>
      </c>
      <c r="D118" s="11">
        <v>2470</v>
      </c>
      <c r="E118" s="46">
        <v>3090</v>
      </c>
      <c r="F118" s="24">
        <v>40</v>
      </c>
      <c r="G118" s="24">
        <v>12</v>
      </c>
      <c r="H118" s="56">
        <v>36</v>
      </c>
      <c r="I118" s="61"/>
      <c r="J118">
        <f>I118*D118</f>
        <v>0</v>
      </c>
      <c r="K118">
        <f t="shared" si="28"/>
        <v>0</v>
      </c>
      <c r="WN118" s="12"/>
    </row>
    <row r="119" spans="2:612" ht="15.75" hidden="1" customHeight="1" x14ac:dyDescent="0.25">
      <c r="B119" s="4">
        <v>52927</v>
      </c>
      <c r="C119" s="73" t="s">
        <v>37</v>
      </c>
      <c r="D119" s="11">
        <v>2730</v>
      </c>
      <c r="E119" s="46">
        <v>3390</v>
      </c>
      <c r="F119" s="24">
        <v>40</v>
      </c>
      <c r="G119" s="24">
        <v>12</v>
      </c>
      <c r="H119" s="56">
        <v>0</v>
      </c>
      <c r="I119" s="61"/>
      <c r="J119">
        <f>I119*D119</f>
        <v>0</v>
      </c>
      <c r="K119">
        <f>I119/F119</f>
        <v>0</v>
      </c>
      <c r="WN119" s="12"/>
    </row>
    <row r="120" spans="2:612" ht="15.75" customHeight="1" x14ac:dyDescent="0.25">
      <c r="B120" s="36">
        <v>52161</v>
      </c>
      <c r="C120" s="73" t="s">
        <v>646</v>
      </c>
      <c r="D120" s="11">
        <v>3415</v>
      </c>
      <c r="E120" s="46">
        <v>4190</v>
      </c>
      <c r="F120" s="24">
        <v>60</v>
      </c>
      <c r="G120" s="24">
        <v>12</v>
      </c>
      <c r="H120" s="56">
        <v>60</v>
      </c>
      <c r="I120" s="61"/>
      <c r="J120">
        <f>I120*D120</f>
        <v>0</v>
      </c>
      <c r="K120">
        <f t="shared" ref="K120" si="29">I120/F120</f>
        <v>0</v>
      </c>
      <c r="WN120" s="12"/>
    </row>
    <row r="121" spans="2:612" ht="15.75" customHeight="1" x14ac:dyDescent="0.25">
      <c r="B121" s="4">
        <v>52390</v>
      </c>
      <c r="C121" s="73" t="s">
        <v>38</v>
      </c>
      <c r="D121" s="11">
        <v>4200</v>
      </c>
      <c r="E121" s="46">
        <v>5190</v>
      </c>
      <c r="F121" s="24">
        <v>40</v>
      </c>
      <c r="G121" s="24">
        <v>12</v>
      </c>
      <c r="H121" s="56">
        <v>16</v>
      </c>
      <c r="I121" s="61"/>
      <c r="J121">
        <f>I121*D121</f>
        <v>0</v>
      </c>
      <c r="K121">
        <f t="shared" si="28"/>
        <v>0</v>
      </c>
      <c r="WN121" s="12"/>
    </row>
    <row r="122" spans="2:612" ht="15.75" hidden="1" customHeight="1" x14ac:dyDescent="0.25">
      <c r="B122" s="38">
        <v>52650</v>
      </c>
      <c r="C122" s="73" t="s">
        <v>39</v>
      </c>
      <c r="D122" s="11">
        <v>3390</v>
      </c>
      <c r="E122" s="46">
        <v>4190</v>
      </c>
      <c r="F122" s="24">
        <v>40</v>
      </c>
      <c r="G122" s="24">
        <v>12</v>
      </c>
      <c r="H122" s="56">
        <v>0</v>
      </c>
      <c r="I122" s="61"/>
      <c r="J122">
        <f>I122*D122</f>
        <v>0</v>
      </c>
      <c r="K122">
        <f t="shared" si="28"/>
        <v>0</v>
      </c>
      <c r="WN122" s="12"/>
    </row>
    <row r="123" spans="2:612" ht="15.75" customHeight="1" x14ac:dyDescent="0.25">
      <c r="B123" s="38">
        <v>52640</v>
      </c>
      <c r="C123" s="73" t="s">
        <v>40</v>
      </c>
      <c r="D123" s="11">
        <v>2625</v>
      </c>
      <c r="E123" s="46">
        <v>3290</v>
      </c>
      <c r="F123" s="24">
        <v>40</v>
      </c>
      <c r="G123" s="24">
        <v>12</v>
      </c>
      <c r="H123" s="56">
        <v>15</v>
      </c>
      <c r="I123" s="61"/>
      <c r="J123">
        <f>I123*D123</f>
        <v>0</v>
      </c>
      <c r="K123">
        <f t="shared" si="28"/>
        <v>0</v>
      </c>
      <c r="WN123" s="12"/>
    </row>
    <row r="124" spans="2:612" ht="15.75" customHeight="1" x14ac:dyDescent="0.25">
      <c r="B124" s="4">
        <v>52700</v>
      </c>
      <c r="C124" s="73" t="s">
        <v>41</v>
      </c>
      <c r="D124" s="11">
        <v>4095</v>
      </c>
      <c r="E124" s="46">
        <v>4990</v>
      </c>
      <c r="F124" s="24">
        <v>60</v>
      </c>
      <c r="G124" s="24">
        <v>12</v>
      </c>
      <c r="H124" s="56">
        <v>20</v>
      </c>
      <c r="I124" s="61"/>
      <c r="J124">
        <f>I124*D124</f>
        <v>0</v>
      </c>
      <c r="K124">
        <f t="shared" si="28"/>
        <v>0</v>
      </c>
      <c r="WN124" s="12"/>
    </row>
    <row r="125" spans="2:612" x14ac:dyDescent="0.25">
      <c r="B125" s="15"/>
      <c r="C125" s="77" t="s">
        <v>42</v>
      </c>
      <c r="D125" s="21"/>
      <c r="E125" s="45"/>
      <c r="F125" s="25"/>
      <c r="G125" s="25"/>
      <c r="H125" s="53">
        <f>SUM(H126:H144)</f>
        <v>537</v>
      </c>
      <c r="I125" s="60"/>
    </row>
    <row r="126" spans="2:612" hidden="1" x14ac:dyDescent="0.25">
      <c r="B126" s="4">
        <v>50557</v>
      </c>
      <c r="C126" s="73" t="s">
        <v>43</v>
      </c>
      <c r="D126" s="11">
        <v>1210</v>
      </c>
      <c r="E126" s="46">
        <v>1490</v>
      </c>
      <c r="F126" s="24">
        <v>40</v>
      </c>
      <c r="G126" s="24">
        <v>0</v>
      </c>
      <c r="H126" s="56">
        <v>0</v>
      </c>
      <c r="I126" s="61"/>
      <c r="J126">
        <f>I126*D126</f>
        <v>0</v>
      </c>
      <c r="K126">
        <f t="shared" ref="K126:K144" si="30">I126/F126</f>
        <v>0</v>
      </c>
    </row>
    <row r="127" spans="2:612" x14ac:dyDescent="0.25">
      <c r="B127" s="4">
        <v>50550</v>
      </c>
      <c r="C127" s="73" t="s">
        <v>44</v>
      </c>
      <c r="D127" s="11">
        <v>475</v>
      </c>
      <c r="E127" s="46">
        <v>590</v>
      </c>
      <c r="F127" s="24">
        <v>100</v>
      </c>
      <c r="G127" s="24">
        <v>0</v>
      </c>
      <c r="H127" s="56">
        <v>190</v>
      </c>
      <c r="I127" s="61"/>
      <c r="J127">
        <f>I127*D127</f>
        <v>0</v>
      </c>
      <c r="K127">
        <f>I127/F127</f>
        <v>0</v>
      </c>
    </row>
    <row r="128" spans="2:612" hidden="1" x14ac:dyDescent="0.25">
      <c r="B128" s="4">
        <v>50016</v>
      </c>
      <c r="C128" s="73" t="s">
        <v>394</v>
      </c>
      <c r="D128" s="11">
        <v>420</v>
      </c>
      <c r="E128" s="46">
        <v>590</v>
      </c>
      <c r="F128" s="24">
        <v>100</v>
      </c>
      <c r="G128" s="24">
        <v>0</v>
      </c>
      <c r="H128" s="56">
        <v>0</v>
      </c>
      <c r="I128" s="61"/>
      <c r="J128">
        <f>I128*D128</f>
        <v>0</v>
      </c>
      <c r="K128">
        <f>I128/F128</f>
        <v>0</v>
      </c>
    </row>
    <row r="129" spans="2:11" hidden="1" x14ac:dyDescent="0.25">
      <c r="B129" s="4">
        <v>50017</v>
      </c>
      <c r="C129" s="73" t="s">
        <v>385</v>
      </c>
      <c r="D129" s="11">
        <v>685</v>
      </c>
      <c r="E129" s="46">
        <v>890</v>
      </c>
      <c r="F129" s="24">
        <v>100</v>
      </c>
      <c r="G129" s="24">
        <v>0</v>
      </c>
      <c r="H129" s="56">
        <v>0</v>
      </c>
      <c r="I129" s="61"/>
      <c r="J129">
        <f>I129*D129</f>
        <v>0</v>
      </c>
      <c r="K129">
        <f>I129/F129</f>
        <v>0</v>
      </c>
    </row>
    <row r="130" spans="2:11" x14ac:dyDescent="0.25">
      <c r="B130" s="4">
        <v>50560</v>
      </c>
      <c r="C130" s="73" t="s">
        <v>45</v>
      </c>
      <c r="D130" s="11">
        <v>1225</v>
      </c>
      <c r="E130" s="46">
        <v>1490</v>
      </c>
      <c r="F130" s="24">
        <v>40</v>
      </c>
      <c r="G130" s="24">
        <v>0</v>
      </c>
      <c r="H130" s="56">
        <v>235</v>
      </c>
      <c r="I130" s="61"/>
      <c r="J130">
        <f>I130*D130</f>
        <v>0</v>
      </c>
      <c r="K130">
        <f t="shared" si="30"/>
        <v>0</v>
      </c>
    </row>
    <row r="131" spans="2:11" hidden="1" x14ac:dyDescent="0.25">
      <c r="B131" s="4">
        <v>50559</v>
      </c>
      <c r="C131" s="73" t="s">
        <v>46</v>
      </c>
      <c r="D131" s="11">
        <v>1575</v>
      </c>
      <c r="E131" s="46">
        <v>1990</v>
      </c>
      <c r="F131" s="24">
        <v>30</v>
      </c>
      <c r="G131" s="24">
        <v>0</v>
      </c>
      <c r="H131" s="56">
        <v>0</v>
      </c>
      <c r="I131" s="61"/>
      <c r="J131">
        <f>I131*D131</f>
        <v>0</v>
      </c>
      <c r="K131">
        <f t="shared" si="30"/>
        <v>0</v>
      </c>
    </row>
    <row r="132" spans="2:11" x14ac:dyDescent="0.25">
      <c r="B132" s="4">
        <v>50006</v>
      </c>
      <c r="C132" s="73" t="s">
        <v>386</v>
      </c>
      <c r="D132" s="11">
        <v>1680</v>
      </c>
      <c r="E132" s="46">
        <v>2090</v>
      </c>
      <c r="F132" s="24">
        <v>100</v>
      </c>
      <c r="G132" s="24">
        <v>0</v>
      </c>
      <c r="H132" s="56">
        <v>25</v>
      </c>
      <c r="I132" s="61"/>
      <c r="J132">
        <f>I132*D132</f>
        <v>0</v>
      </c>
      <c r="K132">
        <f>I132/F132</f>
        <v>0</v>
      </c>
    </row>
    <row r="133" spans="2:11" hidden="1" x14ac:dyDescent="0.25">
      <c r="B133" s="4">
        <v>50561</v>
      </c>
      <c r="C133" s="73" t="s">
        <v>47</v>
      </c>
      <c r="D133" s="11">
        <v>2205</v>
      </c>
      <c r="E133" s="46">
        <v>2690</v>
      </c>
      <c r="F133" s="24">
        <v>20</v>
      </c>
      <c r="G133" s="24">
        <v>0</v>
      </c>
      <c r="H133" s="56">
        <v>0</v>
      </c>
      <c r="I133" s="61"/>
      <c r="J133">
        <f>I133*D133</f>
        <v>0</v>
      </c>
      <c r="K133">
        <f t="shared" si="30"/>
        <v>0</v>
      </c>
    </row>
    <row r="134" spans="2:11" hidden="1" x14ac:dyDescent="0.25">
      <c r="B134" s="4">
        <v>50004</v>
      </c>
      <c r="C134" s="73" t="s">
        <v>334</v>
      </c>
      <c r="D134" s="11">
        <v>1945</v>
      </c>
      <c r="E134" s="46">
        <v>2390</v>
      </c>
      <c r="F134" s="24">
        <v>100</v>
      </c>
      <c r="G134" s="24">
        <v>0</v>
      </c>
      <c r="H134" s="56">
        <v>0</v>
      </c>
      <c r="I134" s="61"/>
      <c r="J134">
        <f>I134*D134</f>
        <v>0</v>
      </c>
      <c r="K134">
        <f>I134/F134</f>
        <v>0</v>
      </c>
    </row>
    <row r="135" spans="2:11" x14ac:dyDescent="0.25">
      <c r="B135" s="4">
        <v>50564</v>
      </c>
      <c r="C135" s="73" t="s">
        <v>48</v>
      </c>
      <c r="D135" s="11">
        <v>3940</v>
      </c>
      <c r="E135" s="46">
        <v>4890</v>
      </c>
      <c r="F135" s="24">
        <v>20</v>
      </c>
      <c r="G135" s="24">
        <v>0</v>
      </c>
      <c r="H135" s="56">
        <v>53</v>
      </c>
      <c r="I135" s="61"/>
      <c r="J135">
        <f>I135*D135</f>
        <v>0</v>
      </c>
      <c r="K135">
        <f t="shared" si="30"/>
        <v>0</v>
      </c>
    </row>
    <row r="136" spans="2:11" hidden="1" x14ac:dyDescent="0.25">
      <c r="B136" s="4">
        <v>50005</v>
      </c>
      <c r="C136" s="73" t="s">
        <v>380</v>
      </c>
      <c r="D136" s="11">
        <v>3390</v>
      </c>
      <c r="E136" s="46">
        <v>4190</v>
      </c>
      <c r="F136" s="24">
        <v>100</v>
      </c>
      <c r="G136" s="24">
        <v>0</v>
      </c>
      <c r="H136" s="56">
        <v>0</v>
      </c>
      <c r="I136" s="61"/>
      <c r="J136">
        <f>I136*D136</f>
        <v>0</v>
      </c>
      <c r="K136">
        <f>I136/F136</f>
        <v>0</v>
      </c>
    </row>
    <row r="137" spans="2:11" hidden="1" x14ac:dyDescent="0.25">
      <c r="B137" s="4">
        <v>50556</v>
      </c>
      <c r="C137" s="73" t="s">
        <v>49</v>
      </c>
      <c r="D137" s="11">
        <v>1420</v>
      </c>
      <c r="E137" s="46">
        <v>1790</v>
      </c>
      <c r="F137" s="24">
        <v>30</v>
      </c>
      <c r="G137" s="24">
        <v>0</v>
      </c>
      <c r="H137" s="56">
        <v>0</v>
      </c>
      <c r="I137" s="61"/>
      <c r="J137">
        <f>I137*D137</f>
        <v>0</v>
      </c>
      <c r="K137">
        <f t="shared" si="30"/>
        <v>0</v>
      </c>
    </row>
    <row r="138" spans="2:11" hidden="1" x14ac:dyDescent="0.25">
      <c r="B138" s="4">
        <v>50558</v>
      </c>
      <c r="C138" s="73" t="s">
        <v>50</v>
      </c>
      <c r="D138" s="11">
        <v>1185</v>
      </c>
      <c r="E138" s="46">
        <v>1490</v>
      </c>
      <c r="F138" s="24">
        <v>40</v>
      </c>
      <c r="G138" s="24">
        <v>0</v>
      </c>
      <c r="H138" s="56">
        <v>0</v>
      </c>
      <c r="I138" s="61"/>
      <c r="J138">
        <f>I138*D138</f>
        <v>0</v>
      </c>
      <c r="K138">
        <f t="shared" si="30"/>
        <v>0</v>
      </c>
    </row>
    <row r="139" spans="2:11" x14ac:dyDescent="0.25">
      <c r="B139" s="4">
        <v>50562</v>
      </c>
      <c r="C139" s="73" t="s">
        <v>51</v>
      </c>
      <c r="D139" s="11">
        <v>2625</v>
      </c>
      <c r="E139" s="46">
        <v>3290</v>
      </c>
      <c r="F139" s="24">
        <v>40</v>
      </c>
      <c r="G139" s="24">
        <v>0</v>
      </c>
      <c r="H139" s="56">
        <v>16</v>
      </c>
      <c r="I139" s="61"/>
      <c r="J139">
        <f>I139*D139</f>
        <v>0</v>
      </c>
      <c r="K139">
        <f t="shared" si="30"/>
        <v>0</v>
      </c>
    </row>
    <row r="140" spans="2:11" hidden="1" x14ac:dyDescent="0.25">
      <c r="B140" s="4">
        <v>50563</v>
      </c>
      <c r="C140" s="73" t="s">
        <v>52</v>
      </c>
      <c r="D140" s="11">
        <v>2495</v>
      </c>
      <c r="E140" s="46">
        <v>3090</v>
      </c>
      <c r="F140" s="24">
        <v>40</v>
      </c>
      <c r="G140" s="24">
        <v>0</v>
      </c>
      <c r="H140" s="56">
        <v>0</v>
      </c>
      <c r="I140" s="61"/>
      <c r="J140">
        <f>I140*D140</f>
        <v>0</v>
      </c>
      <c r="K140">
        <f t="shared" si="30"/>
        <v>0</v>
      </c>
    </row>
    <row r="141" spans="2:11" x14ac:dyDescent="0.25">
      <c r="B141" s="4">
        <v>50008</v>
      </c>
      <c r="C141" s="73" t="s">
        <v>378</v>
      </c>
      <c r="D141" s="11">
        <v>3150</v>
      </c>
      <c r="E141" s="46">
        <v>3890</v>
      </c>
      <c r="F141" s="24">
        <v>20</v>
      </c>
      <c r="G141" s="24">
        <v>0</v>
      </c>
      <c r="H141" s="56">
        <v>2</v>
      </c>
      <c r="I141" s="61"/>
      <c r="J141">
        <f>I141*D141</f>
        <v>0</v>
      </c>
      <c r="K141">
        <f t="shared" ref="K141" si="31">I141/F141</f>
        <v>0</v>
      </c>
    </row>
    <row r="142" spans="2:11" hidden="1" x14ac:dyDescent="0.25">
      <c r="B142" s="4">
        <v>50009</v>
      </c>
      <c r="C142" s="73" t="s">
        <v>377</v>
      </c>
      <c r="D142" s="11">
        <v>4200</v>
      </c>
      <c r="E142" s="46">
        <v>5190</v>
      </c>
      <c r="F142" s="24">
        <v>20</v>
      </c>
      <c r="G142" s="24">
        <v>0</v>
      </c>
      <c r="H142" s="56">
        <v>0</v>
      </c>
      <c r="I142" s="61"/>
      <c r="J142">
        <f>I142*D142</f>
        <v>0</v>
      </c>
      <c r="K142">
        <f t="shared" si="30"/>
        <v>0</v>
      </c>
    </row>
    <row r="143" spans="2:11" x14ac:dyDescent="0.25">
      <c r="B143" s="4">
        <v>50010</v>
      </c>
      <c r="C143" s="73" t="s">
        <v>379</v>
      </c>
      <c r="D143" s="11">
        <v>4465</v>
      </c>
      <c r="E143" s="46">
        <v>5490</v>
      </c>
      <c r="F143" s="24">
        <v>20</v>
      </c>
      <c r="G143" s="24">
        <v>0</v>
      </c>
      <c r="H143" s="56">
        <v>16</v>
      </c>
      <c r="I143" s="61"/>
      <c r="J143">
        <f>I143*D143</f>
        <v>0</v>
      </c>
      <c r="K143">
        <f t="shared" si="30"/>
        <v>0</v>
      </c>
    </row>
    <row r="144" spans="2:11" hidden="1" x14ac:dyDescent="0.25">
      <c r="B144" s="4">
        <v>50566</v>
      </c>
      <c r="C144" s="73" t="s">
        <v>53</v>
      </c>
      <c r="D144" s="11">
        <v>7615</v>
      </c>
      <c r="E144" s="46">
        <v>9290</v>
      </c>
      <c r="F144" s="24">
        <v>20</v>
      </c>
      <c r="G144" s="24">
        <v>0</v>
      </c>
      <c r="H144" s="56">
        <v>0</v>
      </c>
      <c r="I144" s="61"/>
      <c r="J144">
        <f>I144*D144</f>
        <v>0</v>
      </c>
      <c r="K144">
        <f t="shared" si="30"/>
        <v>0</v>
      </c>
    </row>
    <row r="145" spans="2:11" hidden="1" x14ac:dyDescent="0.25">
      <c r="B145" s="15"/>
      <c r="C145" s="77" t="s">
        <v>54</v>
      </c>
      <c r="D145" s="21"/>
      <c r="E145" s="45"/>
      <c r="F145" s="25"/>
      <c r="G145" s="25"/>
      <c r="H145" s="53">
        <f>SUM(H146:H153)</f>
        <v>0</v>
      </c>
      <c r="I145" s="60"/>
    </row>
    <row r="146" spans="2:11" ht="15.75" hidden="1" customHeight="1" x14ac:dyDescent="0.25">
      <c r="B146" s="4">
        <v>64990</v>
      </c>
      <c r="C146" s="73" t="s">
        <v>648</v>
      </c>
      <c r="D146" s="11">
        <v>56175</v>
      </c>
      <c r="E146" s="46">
        <v>68590</v>
      </c>
      <c r="F146" s="24">
        <v>4</v>
      </c>
      <c r="G146" s="24">
        <v>12</v>
      </c>
      <c r="H146" s="56">
        <v>0</v>
      </c>
      <c r="I146" s="61"/>
      <c r="J146">
        <f>I146*D146</f>
        <v>0</v>
      </c>
      <c r="K146">
        <f t="shared" ref="K146:K153" si="32">I146/F146</f>
        <v>0</v>
      </c>
    </row>
    <row r="147" spans="2:11" ht="15.75" hidden="1" customHeight="1" x14ac:dyDescent="0.25">
      <c r="B147" s="4">
        <v>64351</v>
      </c>
      <c r="C147" s="73" t="s">
        <v>55</v>
      </c>
      <c r="D147" s="11">
        <v>23890</v>
      </c>
      <c r="E147" s="46">
        <v>29190</v>
      </c>
      <c r="F147" s="24">
        <v>4</v>
      </c>
      <c r="G147" s="24">
        <v>12</v>
      </c>
      <c r="H147" s="56">
        <v>0</v>
      </c>
      <c r="I147" s="61"/>
      <c r="J147">
        <f>I147*D147</f>
        <v>0</v>
      </c>
      <c r="K147">
        <f t="shared" ref="K147:K149" si="33">I147/F147</f>
        <v>0</v>
      </c>
    </row>
    <row r="148" spans="2:11" ht="15.75" hidden="1" customHeight="1" x14ac:dyDescent="0.25">
      <c r="B148" s="4">
        <v>64000</v>
      </c>
      <c r="C148" s="73" t="s">
        <v>650</v>
      </c>
      <c r="D148" s="11">
        <v>21000</v>
      </c>
      <c r="E148" s="46">
        <v>25690</v>
      </c>
      <c r="F148" s="24">
        <v>4</v>
      </c>
      <c r="G148" s="24">
        <v>12</v>
      </c>
      <c r="H148" s="56">
        <v>0</v>
      </c>
      <c r="I148" s="61"/>
      <c r="J148">
        <f>I148*D148</f>
        <v>0</v>
      </c>
      <c r="K148">
        <f t="shared" ref="K148" si="34">I148/F148</f>
        <v>0</v>
      </c>
    </row>
    <row r="149" spans="2:11" ht="15.75" hidden="1" customHeight="1" x14ac:dyDescent="0.25">
      <c r="B149" s="4">
        <v>64991</v>
      </c>
      <c r="C149" s="73" t="s">
        <v>649</v>
      </c>
      <c r="D149" s="11">
        <v>39900</v>
      </c>
      <c r="E149" s="46">
        <v>48690</v>
      </c>
      <c r="F149" s="24">
        <v>4</v>
      </c>
      <c r="G149" s="24">
        <v>12</v>
      </c>
      <c r="H149" s="56">
        <v>0</v>
      </c>
      <c r="I149" s="61"/>
      <c r="J149">
        <f>I149*D149</f>
        <v>0</v>
      </c>
      <c r="K149">
        <f t="shared" si="33"/>
        <v>0</v>
      </c>
    </row>
    <row r="150" spans="2:11" ht="15.75" hidden="1" customHeight="1" x14ac:dyDescent="0.25">
      <c r="B150" s="4">
        <v>64367</v>
      </c>
      <c r="C150" s="73" t="s">
        <v>56</v>
      </c>
      <c r="D150" s="11">
        <v>29140</v>
      </c>
      <c r="E150" s="46">
        <v>35590</v>
      </c>
      <c r="F150" s="24">
        <v>2</v>
      </c>
      <c r="G150" s="24">
        <v>12</v>
      </c>
      <c r="H150" s="56">
        <v>0</v>
      </c>
      <c r="I150" s="61"/>
      <c r="J150">
        <f>I150*D150</f>
        <v>0</v>
      </c>
      <c r="K150">
        <f t="shared" si="32"/>
        <v>0</v>
      </c>
    </row>
    <row r="151" spans="2:11" ht="15.75" hidden="1" customHeight="1" x14ac:dyDescent="0.25">
      <c r="B151" s="4">
        <v>64398</v>
      </c>
      <c r="C151" s="73" t="s">
        <v>375</v>
      </c>
      <c r="D151" s="11">
        <v>26250</v>
      </c>
      <c r="E151" s="46">
        <v>32090</v>
      </c>
      <c r="F151" s="24">
        <v>4</v>
      </c>
      <c r="G151" s="24">
        <v>6</v>
      </c>
      <c r="H151" s="56">
        <v>0</v>
      </c>
      <c r="I151" s="61"/>
      <c r="J151">
        <f>I151*D151</f>
        <v>0</v>
      </c>
      <c r="K151">
        <f t="shared" si="32"/>
        <v>0</v>
      </c>
    </row>
    <row r="152" spans="2:11" ht="15.75" hidden="1" customHeight="1" x14ac:dyDescent="0.25">
      <c r="B152" s="4">
        <v>64069</v>
      </c>
      <c r="C152" s="73" t="s">
        <v>651</v>
      </c>
      <c r="D152" s="11">
        <v>27300</v>
      </c>
      <c r="E152" s="46">
        <v>33390</v>
      </c>
      <c r="F152" s="24">
        <v>4</v>
      </c>
      <c r="G152" s="24">
        <v>12</v>
      </c>
      <c r="H152" s="56">
        <v>0</v>
      </c>
      <c r="I152" s="61"/>
      <c r="J152">
        <f>I152*D152</f>
        <v>0</v>
      </c>
      <c r="K152">
        <f t="shared" si="32"/>
        <v>0</v>
      </c>
    </row>
    <row r="153" spans="2:11" ht="15.75" hidden="1" customHeight="1" x14ac:dyDescent="0.25">
      <c r="B153" s="4">
        <v>64291</v>
      </c>
      <c r="C153" s="73" t="s">
        <v>376</v>
      </c>
      <c r="D153" s="11">
        <v>29400</v>
      </c>
      <c r="E153" s="46">
        <v>35890</v>
      </c>
      <c r="F153" s="24">
        <v>4</v>
      </c>
      <c r="G153" s="24">
        <v>6</v>
      </c>
      <c r="H153" s="56">
        <v>0</v>
      </c>
      <c r="I153" s="61"/>
      <c r="J153">
        <f>I153*D153</f>
        <v>0</v>
      </c>
      <c r="K153">
        <f t="shared" si="32"/>
        <v>0</v>
      </c>
    </row>
    <row r="154" spans="2:11" x14ac:dyDescent="0.25">
      <c r="B154" s="15"/>
      <c r="C154" s="77" t="s">
        <v>57</v>
      </c>
      <c r="D154" s="21"/>
      <c r="E154" s="45"/>
      <c r="F154" s="25"/>
      <c r="G154" s="25"/>
      <c r="H154" s="53">
        <f>SUM(H155:H165)</f>
        <v>96</v>
      </c>
      <c r="I154" s="62"/>
      <c r="J154" s="37"/>
    </row>
    <row r="155" spans="2:11" x14ac:dyDescent="0.25">
      <c r="B155" s="4">
        <v>64397</v>
      </c>
      <c r="C155" s="73" t="s">
        <v>335</v>
      </c>
      <c r="D155" s="11">
        <v>7090</v>
      </c>
      <c r="E155" s="46">
        <v>8690</v>
      </c>
      <c r="F155" s="24">
        <v>20</v>
      </c>
      <c r="G155" s="24">
        <v>6</v>
      </c>
      <c r="H155" s="56">
        <v>9</v>
      </c>
      <c r="I155" s="61"/>
      <c r="J155">
        <f>I155*D155</f>
        <v>0</v>
      </c>
      <c r="K155">
        <f t="shared" ref="K155" si="35">I155/F155</f>
        <v>0</v>
      </c>
    </row>
    <row r="156" spans="2:11" hidden="1" x14ac:dyDescent="0.25">
      <c r="B156" s="4">
        <v>64285</v>
      </c>
      <c r="C156" s="73" t="s">
        <v>329</v>
      </c>
      <c r="D156" s="11">
        <v>6405</v>
      </c>
      <c r="E156" s="46">
        <v>7890</v>
      </c>
      <c r="F156" s="24">
        <v>20</v>
      </c>
      <c r="G156" s="24">
        <v>6</v>
      </c>
      <c r="H156" s="56">
        <v>0</v>
      </c>
      <c r="I156" s="61"/>
      <c r="J156">
        <f>I156*D156</f>
        <v>0</v>
      </c>
      <c r="K156">
        <f t="shared" ref="K156:K165" si="36">I156/F156</f>
        <v>0</v>
      </c>
    </row>
    <row r="157" spans="2:11" x14ac:dyDescent="0.25">
      <c r="B157" s="4">
        <v>64283</v>
      </c>
      <c r="C157" s="73" t="s">
        <v>591</v>
      </c>
      <c r="D157" s="11">
        <v>7035</v>
      </c>
      <c r="E157" s="46">
        <v>8590</v>
      </c>
      <c r="F157" s="24">
        <v>20</v>
      </c>
      <c r="G157" s="24">
        <v>6</v>
      </c>
      <c r="H157" s="56">
        <v>1</v>
      </c>
      <c r="I157" s="61"/>
      <c r="J157">
        <f>I157*D157</f>
        <v>0</v>
      </c>
      <c r="K157">
        <f t="shared" si="36"/>
        <v>0</v>
      </c>
    </row>
    <row r="158" spans="2:11" x14ac:dyDescent="0.25">
      <c r="B158" s="4">
        <v>64282</v>
      </c>
      <c r="C158" s="73" t="s">
        <v>592</v>
      </c>
      <c r="D158" s="11">
        <v>7350</v>
      </c>
      <c r="E158" s="46">
        <v>8990</v>
      </c>
      <c r="F158" s="24">
        <v>20</v>
      </c>
      <c r="G158" s="24">
        <v>6</v>
      </c>
      <c r="H158" s="56">
        <v>15</v>
      </c>
      <c r="I158" s="61"/>
      <c r="J158">
        <f>I158*D158</f>
        <v>0</v>
      </c>
      <c r="K158">
        <f t="shared" ref="K158" si="37">I158/F158</f>
        <v>0</v>
      </c>
    </row>
    <row r="159" spans="2:11" hidden="1" x14ac:dyDescent="0.25">
      <c r="B159" s="4">
        <v>64290</v>
      </c>
      <c r="C159" s="73" t="s">
        <v>348</v>
      </c>
      <c r="D159" s="11">
        <v>6565</v>
      </c>
      <c r="E159" s="46">
        <v>8090</v>
      </c>
      <c r="F159" s="24">
        <v>20</v>
      </c>
      <c r="G159" s="24">
        <v>6</v>
      </c>
      <c r="H159" s="56">
        <v>0</v>
      </c>
      <c r="I159" s="61"/>
      <c r="J159">
        <f>I159*D159</f>
        <v>0</v>
      </c>
      <c r="K159">
        <f t="shared" ref="K159" si="38">I159/F159</f>
        <v>0</v>
      </c>
    </row>
    <row r="160" spans="2:11" hidden="1" x14ac:dyDescent="0.25">
      <c r="B160" s="4">
        <v>64257</v>
      </c>
      <c r="C160" s="73" t="s">
        <v>58</v>
      </c>
      <c r="D160" s="11">
        <v>5775</v>
      </c>
      <c r="E160" s="46">
        <v>7090</v>
      </c>
      <c r="F160" s="24">
        <v>20</v>
      </c>
      <c r="G160" s="24">
        <v>12</v>
      </c>
      <c r="H160" s="56">
        <v>0</v>
      </c>
      <c r="I160" s="61"/>
      <c r="J160">
        <f>I160*D160</f>
        <v>0</v>
      </c>
      <c r="K160">
        <f t="shared" si="36"/>
        <v>0</v>
      </c>
    </row>
    <row r="161" spans="2:11" x14ac:dyDescent="0.25">
      <c r="B161" s="4">
        <v>64284</v>
      </c>
      <c r="C161" s="73" t="s">
        <v>593</v>
      </c>
      <c r="D161" s="11">
        <v>7350</v>
      </c>
      <c r="E161" s="46">
        <v>8990</v>
      </c>
      <c r="F161" s="24">
        <v>20</v>
      </c>
      <c r="G161" s="24">
        <v>6</v>
      </c>
      <c r="H161" s="56">
        <v>8</v>
      </c>
      <c r="I161" s="61"/>
      <c r="J161">
        <f>I161*D161</f>
        <v>0</v>
      </c>
      <c r="K161">
        <f t="shared" ref="K161" si="39">I161/F161</f>
        <v>0</v>
      </c>
    </row>
    <row r="162" spans="2:11" x14ac:dyDescent="0.25">
      <c r="B162" s="4">
        <v>64247</v>
      </c>
      <c r="C162" s="73" t="s">
        <v>59</v>
      </c>
      <c r="D162" s="11">
        <v>3255</v>
      </c>
      <c r="E162" s="46">
        <v>3990</v>
      </c>
      <c r="F162" s="24">
        <v>20</v>
      </c>
      <c r="G162" s="24">
        <v>12</v>
      </c>
      <c r="H162" s="56">
        <v>13</v>
      </c>
      <c r="I162" s="61"/>
      <c r="J162">
        <f>I162*D162</f>
        <v>0</v>
      </c>
      <c r="K162">
        <f t="shared" si="36"/>
        <v>0</v>
      </c>
    </row>
    <row r="163" spans="2:11" hidden="1" x14ac:dyDescent="0.25">
      <c r="B163" s="4">
        <v>64399</v>
      </c>
      <c r="C163" s="73" t="s">
        <v>374</v>
      </c>
      <c r="D163" s="11">
        <v>2890</v>
      </c>
      <c r="E163" s="46">
        <v>3590</v>
      </c>
      <c r="F163" s="24">
        <v>20</v>
      </c>
      <c r="G163" s="24">
        <v>12</v>
      </c>
      <c r="H163" s="56">
        <v>0</v>
      </c>
      <c r="I163" s="61"/>
      <c r="J163">
        <f>I163*D163</f>
        <v>0</v>
      </c>
      <c r="K163">
        <f t="shared" ref="K163" si="40">I163/F163</f>
        <v>0</v>
      </c>
    </row>
    <row r="164" spans="2:11" x14ac:dyDescent="0.25">
      <c r="B164" s="4">
        <v>64249</v>
      </c>
      <c r="C164" s="73" t="s">
        <v>60</v>
      </c>
      <c r="D164" s="11">
        <v>1995</v>
      </c>
      <c r="E164" s="46">
        <v>2490</v>
      </c>
      <c r="F164" s="24">
        <v>20</v>
      </c>
      <c r="G164" s="24">
        <v>12</v>
      </c>
      <c r="H164" s="56">
        <v>35</v>
      </c>
      <c r="I164" s="61"/>
      <c r="J164">
        <f>I164*D164</f>
        <v>0</v>
      </c>
      <c r="K164">
        <f t="shared" si="36"/>
        <v>0</v>
      </c>
    </row>
    <row r="165" spans="2:11" ht="15.75" customHeight="1" x14ac:dyDescent="0.25">
      <c r="B165" s="13">
        <v>64244</v>
      </c>
      <c r="C165" s="73" t="s">
        <v>61</v>
      </c>
      <c r="D165" s="11">
        <v>3730</v>
      </c>
      <c r="E165" s="46">
        <v>4590</v>
      </c>
      <c r="F165" s="24">
        <v>20</v>
      </c>
      <c r="G165" s="24">
        <v>12</v>
      </c>
      <c r="H165" s="56">
        <v>15</v>
      </c>
      <c r="I165" s="61"/>
      <c r="J165">
        <f>I165*D165</f>
        <v>0</v>
      </c>
      <c r="K165">
        <f t="shared" si="36"/>
        <v>0</v>
      </c>
    </row>
    <row r="166" spans="2:11" x14ac:dyDescent="0.25">
      <c r="B166" s="15"/>
      <c r="C166" s="77" t="s">
        <v>62</v>
      </c>
      <c r="D166" s="21"/>
      <c r="E166" s="45"/>
      <c r="F166" s="25"/>
      <c r="G166" s="25"/>
      <c r="H166" s="53">
        <f>SUM(H167:H179)</f>
        <v>42</v>
      </c>
      <c r="I166" s="62"/>
      <c r="J166" s="37"/>
    </row>
    <row r="167" spans="2:11" x14ac:dyDescent="0.25">
      <c r="B167" s="30">
        <v>77701</v>
      </c>
      <c r="C167" s="73" t="s">
        <v>63</v>
      </c>
      <c r="D167" s="11">
        <v>18535</v>
      </c>
      <c r="E167" s="46">
        <v>22690</v>
      </c>
      <c r="F167" s="24">
        <v>10</v>
      </c>
      <c r="G167" s="24">
        <v>18</v>
      </c>
      <c r="H167" s="56">
        <v>1</v>
      </c>
      <c r="I167" s="61"/>
      <c r="J167">
        <f>I167*D167</f>
        <v>0</v>
      </c>
      <c r="K167">
        <f t="shared" ref="K167:K179" si="41">I167/F167</f>
        <v>0</v>
      </c>
    </row>
    <row r="168" spans="2:11" hidden="1" x14ac:dyDescent="0.25">
      <c r="B168" s="36">
        <v>64536</v>
      </c>
      <c r="C168" s="73" t="s">
        <v>64</v>
      </c>
      <c r="D168" s="11">
        <v>12075</v>
      </c>
      <c r="E168" s="46">
        <v>14790</v>
      </c>
      <c r="F168" s="24">
        <v>20</v>
      </c>
      <c r="G168" s="24">
        <v>6</v>
      </c>
      <c r="H168" s="56">
        <v>0</v>
      </c>
      <c r="I168" s="61"/>
      <c r="J168">
        <f>I168*D168</f>
        <v>0</v>
      </c>
      <c r="K168">
        <f t="shared" si="41"/>
        <v>0</v>
      </c>
    </row>
    <row r="169" spans="2:11" hidden="1" x14ac:dyDescent="0.25">
      <c r="B169" s="36">
        <v>64505</v>
      </c>
      <c r="C169" s="73" t="s">
        <v>65</v>
      </c>
      <c r="D169" s="11">
        <v>6565</v>
      </c>
      <c r="E169" s="46">
        <v>8090</v>
      </c>
      <c r="F169" s="24">
        <v>16</v>
      </c>
      <c r="G169" s="24">
        <v>6</v>
      </c>
      <c r="H169" s="56">
        <v>0</v>
      </c>
      <c r="I169" s="61"/>
      <c r="J169">
        <f>I169*D169</f>
        <v>0</v>
      </c>
      <c r="K169">
        <f t="shared" si="41"/>
        <v>0</v>
      </c>
    </row>
    <row r="170" spans="2:11" hidden="1" x14ac:dyDescent="0.25">
      <c r="B170" s="36">
        <v>64595</v>
      </c>
      <c r="C170" s="73" t="s">
        <v>560</v>
      </c>
      <c r="D170" s="11">
        <v>6825</v>
      </c>
      <c r="E170" s="46">
        <v>8390</v>
      </c>
      <c r="F170" s="24">
        <v>16</v>
      </c>
      <c r="G170" s="24">
        <v>6</v>
      </c>
      <c r="H170" s="56">
        <v>0</v>
      </c>
      <c r="I170" s="61"/>
      <c r="J170">
        <f>I170*D170</f>
        <v>0</v>
      </c>
      <c r="K170">
        <f t="shared" ref="K170" si="42">I170/F170</f>
        <v>0</v>
      </c>
    </row>
    <row r="171" spans="2:11" x14ac:dyDescent="0.25">
      <c r="B171" s="30">
        <v>64555</v>
      </c>
      <c r="C171" s="73" t="s">
        <v>66</v>
      </c>
      <c r="D171" s="11">
        <v>8925</v>
      </c>
      <c r="E171" s="46">
        <v>10890</v>
      </c>
      <c r="F171" s="24">
        <v>6</v>
      </c>
      <c r="G171" s="24">
        <v>6</v>
      </c>
      <c r="H171" s="56">
        <v>2</v>
      </c>
      <c r="I171" s="61"/>
      <c r="J171">
        <f>I171*D171</f>
        <v>0</v>
      </c>
      <c r="K171">
        <f>I171/F171</f>
        <v>0</v>
      </c>
    </row>
    <row r="172" spans="2:11" hidden="1" x14ac:dyDescent="0.25">
      <c r="B172" s="48">
        <v>64543</v>
      </c>
      <c r="C172" s="73" t="s">
        <v>67</v>
      </c>
      <c r="D172" s="11">
        <v>8400</v>
      </c>
      <c r="E172" s="46">
        <v>10290</v>
      </c>
      <c r="F172" s="24">
        <v>10</v>
      </c>
      <c r="G172" s="24">
        <v>6</v>
      </c>
      <c r="H172" s="56">
        <v>0</v>
      </c>
      <c r="I172" s="61"/>
      <c r="J172">
        <f>I172*D172</f>
        <v>0</v>
      </c>
      <c r="K172">
        <f t="shared" si="41"/>
        <v>0</v>
      </c>
    </row>
    <row r="173" spans="2:11" hidden="1" x14ac:dyDescent="0.25">
      <c r="B173" s="38">
        <v>64541</v>
      </c>
      <c r="C173" s="73" t="s">
        <v>68</v>
      </c>
      <c r="D173" s="11">
        <v>8400</v>
      </c>
      <c r="E173" s="46">
        <v>10290</v>
      </c>
      <c r="F173" s="24">
        <v>10</v>
      </c>
      <c r="G173" s="24">
        <v>6</v>
      </c>
      <c r="H173" s="56">
        <v>0</v>
      </c>
      <c r="I173" s="61"/>
      <c r="J173">
        <f>I173*D173</f>
        <v>0</v>
      </c>
      <c r="K173">
        <f t="shared" si="41"/>
        <v>0</v>
      </c>
    </row>
    <row r="174" spans="2:11" hidden="1" x14ac:dyDescent="0.25">
      <c r="B174" s="30">
        <v>64560</v>
      </c>
      <c r="C174" s="73" t="s">
        <v>69</v>
      </c>
      <c r="D174" s="11">
        <v>11550</v>
      </c>
      <c r="E174" s="46">
        <v>14090</v>
      </c>
      <c r="F174" s="24">
        <v>20</v>
      </c>
      <c r="G174" s="24">
        <v>6</v>
      </c>
      <c r="H174" s="56">
        <v>0</v>
      </c>
      <c r="I174" s="61"/>
      <c r="J174">
        <f>I174*D174</f>
        <v>0</v>
      </c>
      <c r="K174">
        <f t="shared" si="41"/>
        <v>0</v>
      </c>
    </row>
    <row r="175" spans="2:11" hidden="1" x14ac:dyDescent="0.25">
      <c r="B175" s="35">
        <v>64600</v>
      </c>
      <c r="C175" s="73" t="s">
        <v>70</v>
      </c>
      <c r="D175" s="11">
        <v>13650</v>
      </c>
      <c r="E175" s="46">
        <v>16690</v>
      </c>
      <c r="F175" s="24">
        <v>12</v>
      </c>
      <c r="G175" s="24">
        <v>6</v>
      </c>
      <c r="H175" s="56">
        <v>0</v>
      </c>
      <c r="I175" s="61"/>
      <c r="J175">
        <f>I175*D175</f>
        <v>0</v>
      </c>
      <c r="K175">
        <f t="shared" si="41"/>
        <v>0</v>
      </c>
    </row>
    <row r="176" spans="2:11" hidden="1" x14ac:dyDescent="0.25">
      <c r="B176" s="4">
        <v>64098</v>
      </c>
      <c r="C176" s="72" t="s">
        <v>71</v>
      </c>
      <c r="D176" s="11">
        <v>3755</v>
      </c>
      <c r="E176" s="46">
        <v>4590</v>
      </c>
      <c r="F176" s="24">
        <v>28</v>
      </c>
      <c r="G176" s="24">
        <v>6</v>
      </c>
      <c r="H176" s="56">
        <v>0</v>
      </c>
      <c r="I176" s="61"/>
      <c r="J176">
        <f>I176*D176</f>
        <v>0</v>
      </c>
      <c r="K176">
        <f t="shared" si="41"/>
        <v>0</v>
      </c>
    </row>
    <row r="177" spans="2:11" hidden="1" x14ac:dyDescent="0.25">
      <c r="B177" s="4">
        <v>64099</v>
      </c>
      <c r="C177" s="72" t="s">
        <v>72</v>
      </c>
      <c r="D177" s="11">
        <v>3780</v>
      </c>
      <c r="E177" s="46">
        <v>4690</v>
      </c>
      <c r="F177" s="24">
        <v>28</v>
      </c>
      <c r="G177" s="24">
        <v>6</v>
      </c>
      <c r="H177" s="56">
        <v>0</v>
      </c>
      <c r="I177" s="61"/>
      <c r="J177">
        <f>I177*D177</f>
        <v>0</v>
      </c>
      <c r="K177">
        <f t="shared" si="41"/>
        <v>0</v>
      </c>
    </row>
    <row r="178" spans="2:11" x14ac:dyDescent="0.25">
      <c r="B178" s="4">
        <v>64118</v>
      </c>
      <c r="C178" s="72" t="s">
        <v>73</v>
      </c>
      <c r="D178" s="11">
        <v>3675</v>
      </c>
      <c r="E178" s="46">
        <v>4490</v>
      </c>
      <c r="F178" s="24">
        <v>20</v>
      </c>
      <c r="G178" s="24">
        <v>6</v>
      </c>
      <c r="H178" s="56">
        <v>19</v>
      </c>
      <c r="I178" s="61"/>
      <c r="J178">
        <f>I178*D178</f>
        <v>0</v>
      </c>
      <c r="K178">
        <f t="shared" si="41"/>
        <v>0</v>
      </c>
    </row>
    <row r="179" spans="2:11" x14ac:dyDescent="0.25">
      <c r="B179" s="4">
        <v>64113</v>
      </c>
      <c r="C179" s="72" t="s">
        <v>74</v>
      </c>
      <c r="D179" s="11">
        <v>4410</v>
      </c>
      <c r="E179" s="46">
        <v>5390</v>
      </c>
      <c r="F179" s="24">
        <v>20</v>
      </c>
      <c r="G179" s="24">
        <v>6</v>
      </c>
      <c r="H179" s="56">
        <v>20</v>
      </c>
      <c r="I179" s="61"/>
      <c r="J179">
        <f>I179*D179</f>
        <v>0</v>
      </c>
      <c r="K179">
        <f t="shared" si="41"/>
        <v>0</v>
      </c>
    </row>
    <row r="180" spans="2:11" x14ac:dyDescent="0.25">
      <c r="B180" s="15"/>
      <c r="C180" s="77" t="s">
        <v>324</v>
      </c>
      <c r="D180" s="21"/>
      <c r="E180" s="45"/>
      <c r="F180" s="25"/>
      <c r="G180" s="25"/>
      <c r="H180" s="53">
        <f>SUM(H181:H204)</f>
        <v>16</v>
      </c>
      <c r="I180" s="62"/>
      <c r="J180" s="57"/>
    </row>
    <row r="181" spans="2:11" hidden="1" x14ac:dyDescent="0.25">
      <c r="B181" s="35">
        <v>64338</v>
      </c>
      <c r="C181" s="72" t="s">
        <v>364</v>
      </c>
      <c r="D181" s="11">
        <v>44625</v>
      </c>
      <c r="E181" s="46">
        <v>54490</v>
      </c>
      <c r="F181" s="24">
        <v>1</v>
      </c>
      <c r="G181" s="24">
        <v>6</v>
      </c>
      <c r="H181" s="56">
        <v>0</v>
      </c>
      <c r="I181" s="61"/>
      <c r="J181">
        <f>I181*D181</f>
        <v>0</v>
      </c>
      <c r="K181">
        <f t="shared" ref="K181" si="43">I181/F181</f>
        <v>0</v>
      </c>
    </row>
    <row r="182" spans="2:11" hidden="1" x14ac:dyDescent="0.25">
      <c r="B182" s="35">
        <v>64358</v>
      </c>
      <c r="C182" s="72" t="s">
        <v>75</v>
      </c>
      <c r="D182" s="11">
        <v>81375</v>
      </c>
      <c r="E182" s="46">
        <v>99290</v>
      </c>
      <c r="F182" s="24">
        <v>1</v>
      </c>
      <c r="G182" s="24">
        <v>6</v>
      </c>
      <c r="H182" s="56">
        <v>0</v>
      </c>
      <c r="I182" s="67"/>
      <c r="J182">
        <f>I182*D182</f>
        <v>0</v>
      </c>
      <c r="K182">
        <f t="shared" ref="K182:K200" si="44">I182/F182</f>
        <v>0</v>
      </c>
    </row>
    <row r="183" spans="2:11" hidden="1" x14ac:dyDescent="0.25">
      <c r="B183" s="35">
        <v>64315</v>
      </c>
      <c r="C183" s="72" t="s">
        <v>365</v>
      </c>
      <c r="D183" s="11">
        <v>71665</v>
      </c>
      <c r="E183" s="46">
        <v>87490</v>
      </c>
      <c r="F183" s="24">
        <v>1</v>
      </c>
      <c r="G183" s="24">
        <v>6</v>
      </c>
      <c r="H183" s="56">
        <v>0</v>
      </c>
      <c r="I183" s="61"/>
      <c r="J183">
        <f>I183*D183</f>
        <v>0</v>
      </c>
      <c r="K183">
        <f t="shared" si="44"/>
        <v>0</v>
      </c>
    </row>
    <row r="184" spans="2:11" hidden="1" x14ac:dyDescent="0.25">
      <c r="B184" s="35">
        <v>64379</v>
      </c>
      <c r="C184" s="72" t="s">
        <v>76</v>
      </c>
      <c r="D184" s="11">
        <v>76125</v>
      </c>
      <c r="E184" s="46">
        <v>92890</v>
      </c>
      <c r="F184" s="24">
        <v>1</v>
      </c>
      <c r="G184" s="24">
        <v>6</v>
      </c>
      <c r="H184" s="56">
        <v>0</v>
      </c>
      <c r="I184" s="61"/>
      <c r="J184">
        <f>I184*D184</f>
        <v>0</v>
      </c>
      <c r="K184">
        <f>I184/F184</f>
        <v>0</v>
      </c>
    </row>
    <row r="185" spans="2:11" hidden="1" x14ac:dyDescent="0.25">
      <c r="B185" s="35">
        <v>64344</v>
      </c>
      <c r="C185" s="72" t="s">
        <v>366</v>
      </c>
      <c r="D185" s="11">
        <v>55650</v>
      </c>
      <c r="E185" s="46">
        <v>67890</v>
      </c>
      <c r="F185" s="24">
        <v>1</v>
      </c>
      <c r="G185" s="24">
        <v>6</v>
      </c>
      <c r="H185" s="56">
        <v>0</v>
      </c>
      <c r="I185" s="61"/>
      <c r="J185">
        <f>I185*D185</f>
        <v>0</v>
      </c>
      <c r="K185">
        <f t="shared" ref="K185:K189" si="45">I185/F185</f>
        <v>0</v>
      </c>
    </row>
    <row r="186" spans="2:11" hidden="1" x14ac:dyDescent="0.25">
      <c r="B186" s="35">
        <v>64554</v>
      </c>
      <c r="C186" s="72" t="s">
        <v>367</v>
      </c>
      <c r="D186" s="11">
        <v>57750</v>
      </c>
      <c r="E186" s="46">
        <v>70490</v>
      </c>
      <c r="F186" s="24">
        <v>1</v>
      </c>
      <c r="G186" s="24">
        <v>6</v>
      </c>
      <c r="H186" s="56">
        <v>0</v>
      </c>
      <c r="I186" s="61"/>
      <c r="J186">
        <f>I186*D186</f>
        <v>0</v>
      </c>
      <c r="K186">
        <f t="shared" ref="K186" si="46">I186/F186</f>
        <v>0</v>
      </c>
    </row>
    <row r="187" spans="2:11" hidden="1" x14ac:dyDescent="0.25">
      <c r="B187" s="35">
        <v>64407</v>
      </c>
      <c r="C187" s="72" t="s">
        <v>373</v>
      </c>
      <c r="D187" s="11">
        <v>55125</v>
      </c>
      <c r="E187" s="46">
        <v>67290</v>
      </c>
      <c r="F187" s="24">
        <v>1</v>
      </c>
      <c r="G187" s="24">
        <v>6</v>
      </c>
      <c r="H187" s="56">
        <v>0</v>
      </c>
      <c r="I187" s="61"/>
      <c r="J187">
        <f>I187*D187</f>
        <v>0</v>
      </c>
      <c r="K187">
        <f t="shared" si="45"/>
        <v>0</v>
      </c>
    </row>
    <row r="188" spans="2:11" hidden="1" x14ac:dyDescent="0.25">
      <c r="B188" s="35">
        <v>64557</v>
      </c>
      <c r="C188" s="72" t="s">
        <v>331</v>
      </c>
      <c r="D188" s="11">
        <v>60375</v>
      </c>
      <c r="E188" s="46">
        <v>73690</v>
      </c>
      <c r="F188" s="24">
        <v>1</v>
      </c>
      <c r="G188" s="24">
        <v>6</v>
      </c>
      <c r="H188" s="56">
        <v>0</v>
      </c>
      <c r="I188" s="61"/>
      <c r="J188">
        <f>I188*D188</f>
        <v>0</v>
      </c>
      <c r="K188">
        <f t="shared" si="45"/>
        <v>0</v>
      </c>
    </row>
    <row r="189" spans="2:11" hidden="1" x14ac:dyDescent="0.25">
      <c r="B189" s="35">
        <v>64559</v>
      </c>
      <c r="C189" s="72" t="s">
        <v>332</v>
      </c>
      <c r="D189" s="11">
        <v>60375</v>
      </c>
      <c r="E189" s="46">
        <v>73690</v>
      </c>
      <c r="F189" s="24">
        <v>1</v>
      </c>
      <c r="G189" s="24">
        <v>6</v>
      </c>
      <c r="H189" s="56">
        <v>0</v>
      </c>
      <c r="I189" s="61"/>
      <c r="J189">
        <f>I189*D189</f>
        <v>0</v>
      </c>
      <c r="K189">
        <f t="shared" si="45"/>
        <v>0</v>
      </c>
    </row>
    <row r="190" spans="2:11" hidden="1" x14ac:dyDescent="0.25">
      <c r="B190" s="35">
        <v>64026</v>
      </c>
      <c r="C190" s="72" t="s">
        <v>381</v>
      </c>
      <c r="D190" s="11">
        <v>49875</v>
      </c>
      <c r="E190" s="46">
        <v>60890</v>
      </c>
      <c r="F190" s="24">
        <v>1</v>
      </c>
      <c r="G190" s="24">
        <v>6</v>
      </c>
      <c r="H190" s="56">
        <v>0</v>
      </c>
      <c r="I190" s="61"/>
      <c r="J190">
        <f>I190*D190</f>
        <v>0</v>
      </c>
      <c r="K190">
        <f t="shared" ref="K190:K191" si="47">I190/F190</f>
        <v>0</v>
      </c>
    </row>
    <row r="191" spans="2:11" hidden="1" x14ac:dyDescent="0.25">
      <c r="B191" s="35">
        <v>64027</v>
      </c>
      <c r="C191" s="72" t="s">
        <v>382</v>
      </c>
      <c r="D191" s="11">
        <v>49875</v>
      </c>
      <c r="E191" s="46">
        <v>60890</v>
      </c>
      <c r="F191" s="24">
        <v>1</v>
      </c>
      <c r="G191" s="24">
        <v>6</v>
      </c>
      <c r="H191" s="56">
        <v>0</v>
      </c>
      <c r="I191" s="61"/>
      <c r="J191">
        <f>I191*D191</f>
        <v>0</v>
      </c>
      <c r="K191">
        <f t="shared" si="47"/>
        <v>0</v>
      </c>
    </row>
    <row r="192" spans="2:11" hidden="1" x14ac:dyDescent="0.25">
      <c r="B192" s="35">
        <v>64359</v>
      </c>
      <c r="C192" s="72" t="s">
        <v>417</v>
      </c>
      <c r="D192" s="11">
        <v>44625</v>
      </c>
      <c r="E192" s="46">
        <v>54490</v>
      </c>
      <c r="F192" s="24">
        <v>1</v>
      </c>
      <c r="G192" s="24">
        <v>6</v>
      </c>
      <c r="H192" s="56">
        <v>0</v>
      </c>
      <c r="I192" s="67"/>
      <c r="J192">
        <f>I192*D192</f>
        <v>0</v>
      </c>
      <c r="K192">
        <f t="shared" si="44"/>
        <v>0</v>
      </c>
    </row>
    <row r="193" spans="2:11" hidden="1" x14ac:dyDescent="0.25">
      <c r="B193" s="35">
        <v>64325</v>
      </c>
      <c r="C193" s="72" t="s">
        <v>368</v>
      </c>
      <c r="D193" s="11">
        <v>54075</v>
      </c>
      <c r="E193" s="46">
        <v>65990</v>
      </c>
      <c r="F193" s="24">
        <v>1</v>
      </c>
      <c r="G193" s="24">
        <v>6</v>
      </c>
      <c r="H193" s="56">
        <v>0</v>
      </c>
      <c r="I193" s="61"/>
      <c r="J193">
        <f>I193*D193</f>
        <v>0</v>
      </c>
      <c r="K193">
        <f t="shared" ref="K193" si="48">I193/F193</f>
        <v>0</v>
      </c>
    </row>
    <row r="194" spans="2:11" x14ac:dyDescent="0.25">
      <c r="B194" s="35">
        <v>64354</v>
      </c>
      <c r="C194" s="72" t="s">
        <v>612</v>
      </c>
      <c r="D194" s="11">
        <v>49990</v>
      </c>
      <c r="E194" s="46"/>
      <c r="F194" s="24">
        <v>1</v>
      </c>
      <c r="G194" s="24">
        <v>6</v>
      </c>
      <c r="H194" s="56">
        <v>2</v>
      </c>
      <c r="I194" s="67"/>
      <c r="J194">
        <f>I194*D194</f>
        <v>0</v>
      </c>
      <c r="K194">
        <f t="shared" si="44"/>
        <v>0</v>
      </c>
    </row>
    <row r="195" spans="2:11" hidden="1" x14ac:dyDescent="0.25">
      <c r="B195" s="35">
        <v>64374</v>
      </c>
      <c r="C195" s="72" t="s">
        <v>77</v>
      </c>
      <c r="D195" s="11">
        <v>82950</v>
      </c>
      <c r="E195" s="46">
        <v>101190</v>
      </c>
      <c r="F195" s="24">
        <v>1</v>
      </c>
      <c r="G195" s="24">
        <v>6</v>
      </c>
      <c r="H195" s="56">
        <v>0</v>
      </c>
      <c r="I195" s="67"/>
      <c r="J195">
        <f>I195*D195</f>
        <v>0</v>
      </c>
      <c r="K195">
        <f t="shared" si="44"/>
        <v>0</v>
      </c>
    </row>
    <row r="196" spans="2:11" hidden="1" x14ac:dyDescent="0.25">
      <c r="B196" s="35">
        <v>64346</v>
      </c>
      <c r="C196" s="72" t="s">
        <v>336</v>
      </c>
      <c r="D196" s="11">
        <v>56700</v>
      </c>
      <c r="E196" s="46">
        <v>69190</v>
      </c>
      <c r="F196" s="24">
        <v>1</v>
      </c>
      <c r="G196" s="24">
        <v>6</v>
      </c>
      <c r="H196" s="56">
        <v>0</v>
      </c>
      <c r="I196" s="61"/>
      <c r="J196">
        <f>I196*D196</f>
        <v>0</v>
      </c>
      <c r="K196">
        <f t="shared" si="44"/>
        <v>0</v>
      </c>
    </row>
    <row r="197" spans="2:11" x14ac:dyDescent="0.25">
      <c r="B197" s="35">
        <v>64348</v>
      </c>
      <c r="C197" s="72" t="s">
        <v>613</v>
      </c>
      <c r="D197" s="11">
        <v>29990</v>
      </c>
      <c r="E197" s="46"/>
      <c r="F197" s="24">
        <v>1</v>
      </c>
      <c r="G197" s="24">
        <v>6</v>
      </c>
      <c r="H197" s="56">
        <v>8</v>
      </c>
      <c r="I197" s="67"/>
      <c r="J197">
        <f>I197*D197</f>
        <v>0</v>
      </c>
      <c r="K197">
        <f t="shared" ref="K197:K198" si="49">I197/F197</f>
        <v>0</v>
      </c>
    </row>
    <row r="198" spans="2:11" hidden="1" x14ac:dyDescent="0.25">
      <c r="B198" s="35">
        <v>64029</v>
      </c>
      <c r="C198" s="72" t="s">
        <v>383</v>
      </c>
      <c r="D198" s="11">
        <v>49875</v>
      </c>
      <c r="E198" s="46">
        <v>60890</v>
      </c>
      <c r="F198" s="24">
        <v>1</v>
      </c>
      <c r="G198" s="24">
        <v>6</v>
      </c>
      <c r="H198" s="56">
        <v>0</v>
      </c>
      <c r="I198" s="61"/>
      <c r="J198">
        <f>I198*D198</f>
        <v>0</v>
      </c>
      <c r="K198">
        <f t="shared" si="49"/>
        <v>0</v>
      </c>
    </row>
    <row r="199" spans="2:11" x14ac:dyDescent="0.25">
      <c r="B199" s="35">
        <v>64357</v>
      </c>
      <c r="C199" s="72" t="s">
        <v>614</v>
      </c>
      <c r="D199" s="11">
        <v>32990</v>
      </c>
      <c r="E199" s="46"/>
      <c r="F199" s="24">
        <v>1</v>
      </c>
      <c r="G199" s="24">
        <v>6</v>
      </c>
      <c r="H199" s="56">
        <v>4</v>
      </c>
      <c r="I199" s="67"/>
      <c r="J199">
        <f>I199*D199</f>
        <v>0</v>
      </c>
      <c r="K199">
        <f t="shared" ref="K199" si="50">I199/F199</f>
        <v>0</v>
      </c>
    </row>
    <row r="200" spans="2:11" x14ac:dyDescent="0.25">
      <c r="B200" s="35">
        <v>64335</v>
      </c>
      <c r="C200" s="72" t="s">
        <v>615</v>
      </c>
      <c r="D200" s="11">
        <v>39990</v>
      </c>
      <c r="E200" s="46"/>
      <c r="F200" s="24">
        <v>1</v>
      </c>
      <c r="G200" s="24">
        <v>6</v>
      </c>
      <c r="H200" s="56">
        <v>2</v>
      </c>
      <c r="I200" s="67"/>
      <c r="J200">
        <f>I200*D200</f>
        <v>0</v>
      </c>
      <c r="K200">
        <f t="shared" si="44"/>
        <v>0</v>
      </c>
    </row>
    <row r="201" spans="2:11" hidden="1" x14ac:dyDescent="0.25">
      <c r="B201" s="35">
        <v>64355</v>
      </c>
      <c r="C201" s="72" t="s">
        <v>369</v>
      </c>
      <c r="D201" s="11">
        <v>97125</v>
      </c>
      <c r="E201" s="46">
        <v>118490</v>
      </c>
      <c r="F201" s="24">
        <v>1</v>
      </c>
      <c r="G201" s="24">
        <v>6</v>
      </c>
      <c r="H201" s="56">
        <v>0</v>
      </c>
      <c r="I201" s="67"/>
      <c r="J201">
        <f>I201*D201</f>
        <v>0</v>
      </c>
      <c r="K201">
        <f t="shared" ref="K201" si="51">I201/F201</f>
        <v>0</v>
      </c>
    </row>
    <row r="202" spans="2:11" hidden="1" x14ac:dyDescent="0.25">
      <c r="B202" s="35">
        <v>64334</v>
      </c>
      <c r="C202" s="72" t="s">
        <v>370</v>
      </c>
      <c r="D202" s="11">
        <v>86625</v>
      </c>
      <c r="E202" s="46">
        <v>105690</v>
      </c>
      <c r="F202" s="24">
        <v>1</v>
      </c>
      <c r="G202" s="24">
        <v>6</v>
      </c>
      <c r="H202" s="56">
        <v>0</v>
      </c>
      <c r="I202" s="61"/>
      <c r="J202">
        <f>I202*D202</f>
        <v>0</v>
      </c>
      <c r="K202">
        <f t="shared" ref="K202" si="52">I202/F202</f>
        <v>0</v>
      </c>
    </row>
    <row r="203" spans="2:11" hidden="1" x14ac:dyDescent="0.25">
      <c r="B203" s="35">
        <v>64336</v>
      </c>
      <c r="C203" s="72" t="s">
        <v>371</v>
      </c>
      <c r="D203" s="11">
        <v>81375</v>
      </c>
      <c r="E203" s="46">
        <v>99290</v>
      </c>
      <c r="F203" s="24">
        <v>1</v>
      </c>
      <c r="G203" s="24">
        <v>6</v>
      </c>
      <c r="H203" s="56">
        <v>0</v>
      </c>
      <c r="I203" s="67"/>
      <c r="J203">
        <f>I203*D203</f>
        <v>0</v>
      </c>
      <c r="K203">
        <f t="shared" ref="K203" si="53">I203/F203</f>
        <v>0</v>
      </c>
    </row>
    <row r="204" spans="2:11" hidden="1" x14ac:dyDescent="0.25">
      <c r="B204" s="35">
        <v>64337</v>
      </c>
      <c r="C204" s="72" t="s">
        <v>372</v>
      </c>
      <c r="D204" s="11">
        <v>52345</v>
      </c>
      <c r="E204" s="46">
        <v>63890</v>
      </c>
      <c r="F204" s="24">
        <v>1</v>
      </c>
      <c r="G204" s="24">
        <v>6</v>
      </c>
      <c r="H204" s="56">
        <v>0</v>
      </c>
      <c r="I204" s="61"/>
      <c r="J204">
        <f>I204*D204</f>
        <v>0</v>
      </c>
      <c r="K204">
        <f t="shared" ref="K204" si="54">I204/F204</f>
        <v>0</v>
      </c>
    </row>
    <row r="205" spans="2:11" x14ac:dyDescent="0.25">
      <c r="B205" s="18"/>
      <c r="C205" s="78" t="s">
        <v>78</v>
      </c>
      <c r="D205" s="19"/>
      <c r="E205" s="47"/>
      <c r="F205" s="26"/>
      <c r="G205" s="26"/>
      <c r="H205" s="54"/>
      <c r="I205" s="63"/>
    </row>
    <row r="206" spans="2:11" x14ac:dyDescent="0.25">
      <c r="B206" s="15"/>
      <c r="C206" s="77" t="s">
        <v>79</v>
      </c>
      <c r="D206" s="21"/>
      <c r="E206" s="45"/>
      <c r="F206" s="25"/>
      <c r="G206" s="25"/>
      <c r="H206" s="53">
        <f>SUM(H207:H222)</f>
        <v>804</v>
      </c>
      <c r="I206" s="62"/>
    </row>
    <row r="207" spans="2:11" ht="15.75" customHeight="1" x14ac:dyDescent="0.25">
      <c r="B207" s="31">
        <v>45195</v>
      </c>
      <c r="C207" s="73" t="s">
        <v>80</v>
      </c>
      <c r="D207" s="11">
        <v>3045</v>
      </c>
      <c r="E207" s="46">
        <v>3790</v>
      </c>
      <c r="F207" s="24">
        <v>20</v>
      </c>
      <c r="G207" s="24">
        <v>12</v>
      </c>
      <c r="H207" s="56">
        <v>15</v>
      </c>
      <c r="I207" s="61"/>
      <c r="J207">
        <f>I207*D207</f>
        <v>0</v>
      </c>
      <c r="K207">
        <f t="shared" ref="K207:K222" si="55">I207/F207</f>
        <v>0</v>
      </c>
    </row>
    <row r="208" spans="2:11" ht="15.75" customHeight="1" x14ac:dyDescent="0.25">
      <c r="B208" s="4">
        <v>45535</v>
      </c>
      <c r="C208" s="72" t="s">
        <v>81</v>
      </c>
      <c r="D208" s="11">
        <v>3675</v>
      </c>
      <c r="E208" s="46">
        <v>4490</v>
      </c>
      <c r="F208" s="24">
        <v>20</v>
      </c>
      <c r="G208" s="24">
        <v>12</v>
      </c>
      <c r="H208" s="56">
        <v>30</v>
      </c>
      <c r="I208" s="61"/>
      <c r="J208">
        <f>I208*D208</f>
        <v>0</v>
      </c>
      <c r="K208">
        <f t="shared" si="55"/>
        <v>0</v>
      </c>
    </row>
    <row r="209" spans="2:612" ht="15.75" customHeight="1" x14ac:dyDescent="0.25">
      <c r="B209" s="39">
        <v>45720</v>
      </c>
      <c r="C209" s="73" t="s">
        <v>82</v>
      </c>
      <c r="D209" s="11">
        <v>1890</v>
      </c>
      <c r="E209" s="46">
        <v>2390</v>
      </c>
      <c r="F209" s="24">
        <v>20</v>
      </c>
      <c r="G209" s="24">
        <v>6</v>
      </c>
      <c r="H209" s="56">
        <v>10</v>
      </c>
      <c r="I209" s="61"/>
      <c r="J209">
        <f>I209*D209</f>
        <v>0</v>
      </c>
      <c r="K209">
        <f>I209/F209</f>
        <v>0</v>
      </c>
    </row>
    <row r="210" spans="2:612" ht="15.75" hidden="1" customHeight="1" x14ac:dyDescent="0.25">
      <c r="B210" s="39">
        <v>45719</v>
      </c>
      <c r="C210" s="73" t="s">
        <v>83</v>
      </c>
      <c r="D210" s="11">
        <v>2100</v>
      </c>
      <c r="E210" s="46">
        <v>2590</v>
      </c>
      <c r="F210" s="24">
        <v>20</v>
      </c>
      <c r="G210" s="24">
        <v>6</v>
      </c>
      <c r="H210" s="56">
        <v>0</v>
      </c>
      <c r="I210" s="61"/>
      <c r="J210">
        <f>I210*D210</f>
        <v>0</v>
      </c>
      <c r="K210">
        <f t="shared" si="55"/>
        <v>0</v>
      </c>
    </row>
    <row r="211" spans="2:612" ht="15.75" hidden="1" customHeight="1" x14ac:dyDescent="0.25">
      <c r="B211" s="4">
        <v>45588</v>
      </c>
      <c r="C211" s="73" t="s">
        <v>84</v>
      </c>
      <c r="D211" s="11">
        <v>2100</v>
      </c>
      <c r="E211" s="46">
        <v>2590</v>
      </c>
      <c r="F211" s="24">
        <v>20</v>
      </c>
      <c r="G211" s="24">
        <v>6</v>
      </c>
      <c r="H211" s="56">
        <v>0</v>
      </c>
      <c r="I211" s="61"/>
      <c r="J211">
        <f>I211*D211</f>
        <v>0</v>
      </c>
      <c r="K211">
        <f>I211/F211</f>
        <v>0</v>
      </c>
    </row>
    <row r="212" spans="2:612" x14ac:dyDescent="0.25">
      <c r="B212" s="39">
        <v>45546</v>
      </c>
      <c r="C212" s="73" t="s">
        <v>589</v>
      </c>
      <c r="D212" s="11">
        <v>3150</v>
      </c>
      <c r="E212" s="46">
        <v>3890</v>
      </c>
      <c r="F212" s="24">
        <v>20</v>
      </c>
      <c r="G212" s="24">
        <v>12</v>
      </c>
      <c r="H212" s="56">
        <v>39</v>
      </c>
      <c r="I212" s="61"/>
      <c r="J212">
        <f>I212*D212</f>
        <v>0</v>
      </c>
      <c r="K212">
        <f t="shared" ref="K212:K213" si="56">I212/F212</f>
        <v>0</v>
      </c>
      <c r="WN212" s="12"/>
    </row>
    <row r="213" spans="2:612" hidden="1" x14ac:dyDescent="0.25">
      <c r="B213" s="39">
        <v>45547</v>
      </c>
      <c r="C213" s="73" t="s">
        <v>590</v>
      </c>
      <c r="D213" s="11">
        <v>3415</v>
      </c>
      <c r="E213" s="46">
        <v>4190</v>
      </c>
      <c r="F213" s="24">
        <v>20</v>
      </c>
      <c r="G213" s="24">
        <v>12</v>
      </c>
      <c r="H213" s="56">
        <v>0</v>
      </c>
      <c r="I213" s="61"/>
      <c r="J213">
        <f>I213*D213</f>
        <v>0</v>
      </c>
      <c r="K213">
        <f t="shared" si="56"/>
        <v>0</v>
      </c>
      <c r="WN213" s="12"/>
    </row>
    <row r="214" spans="2:612" ht="15.75" customHeight="1" x14ac:dyDescent="0.25">
      <c r="B214" s="4">
        <v>45164</v>
      </c>
      <c r="C214" s="73" t="s">
        <v>524</v>
      </c>
      <c r="D214" s="11">
        <v>2390</v>
      </c>
      <c r="E214" s="46">
        <v>2990</v>
      </c>
      <c r="F214" s="24">
        <v>20</v>
      </c>
      <c r="G214" s="24">
        <v>6</v>
      </c>
      <c r="H214" s="56">
        <v>40</v>
      </c>
      <c r="I214" s="61"/>
      <c r="J214">
        <f>I214*D214</f>
        <v>0</v>
      </c>
      <c r="K214">
        <f t="shared" ref="K214:K215" si="57">I214/F214</f>
        <v>0</v>
      </c>
    </row>
    <row r="215" spans="2:612" ht="15.75" customHeight="1" x14ac:dyDescent="0.25">
      <c r="B215" s="4">
        <v>45162</v>
      </c>
      <c r="C215" s="73" t="s">
        <v>363</v>
      </c>
      <c r="D215" s="11">
        <v>1785</v>
      </c>
      <c r="E215" s="46">
        <v>2190</v>
      </c>
      <c r="F215" s="24">
        <v>20</v>
      </c>
      <c r="G215" s="24">
        <v>6</v>
      </c>
      <c r="H215" s="56">
        <v>185</v>
      </c>
      <c r="I215" s="61"/>
      <c r="J215">
        <f>I215*D215</f>
        <v>0</v>
      </c>
      <c r="K215">
        <f t="shared" si="57"/>
        <v>0</v>
      </c>
    </row>
    <row r="216" spans="2:612" ht="15.75" customHeight="1" x14ac:dyDescent="0.25">
      <c r="B216" s="4">
        <v>45191</v>
      </c>
      <c r="C216" s="73" t="s">
        <v>85</v>
      </c>
      <c r="D216" s="11">
        <v>1945</v>
      </c>
      <c r="E216" s="46">
        <v>2390</v>
      </c>
      <c r="F216" s="24">
        <v>20</v>
      </c>
      <c r="G216" s="24">
        <v>12</v>
      </c>
      <c r="H216" s="56">
        <v>140</v>
      </c>
      <c r="I216" s="61"/>
      <c r="J216">
        <f>I216*D216</f>
        <v>0</v>
      </c>
      <c r="K216">
        <f t="shared" si="55"/>
        <v>0</v>
      </c>
    </row>
    <row r="217" spans="2:612" x14ac:dyDescent="0.25">
      <c r="B217" s="4">
        <v>45522</v>
      </c>
      <c r="C217" s="73" t="s">
        <v>86</v>
      </c>
      <c r="D217" s="11">
        <v>1785</v>
      </c>
      <c r="E217" s="46">
        <v>2190</v>
      </c>
      <c r="F217" s="24">
        <v>20</v>
      </c>
      <c r="G217" s="24">
        <v>12</v>
      </c>
      <c r="H217" s="56">
        <v>160</v>
      </c>
      <c r="I217" s="61"/>
      <c r="J217">
        <f>I217*D217</f>
        <v>0</v>
      </c>
      <c r="K217">
        <f t="shared" si="55"/>
        <v>0</v>
      </c>
    </row>
    <row r="218" spans="2:612" ht="15.75" hidden="1" customHeight="1" x14ac:dyDescent="0.25">
      <c r="B218" s="31">
        <v>45527</v>
      </c>
      <c r="C218" s="73" t="s">
        <v>87</v>
      </c>
      <c r="D218" s="11">
        <v>1840</v>
      </c>
      <c r="E218" s="46">
        <v>2290</v>
      </c>
      <c r="F218" s="24">
        <v>20</v>
      </c>
      <c r="G218" s="24">
        <v>12</v>
      </c>
      <c r="H218" s="56">
        <v>0</v>
      </c>
      <c r="I218" s="61"/>
      <c r="J218">
        <f>I218*D218</f>
        <v>0</v>
      </c>
      <c r="K218">
        <f t="shared" si="55"/>
        <v>0</v>
      </c>
    </row>
    <row r="219" spans="2:612" x14ac:dyDescent="0.25">
      <c r="B219" s="39">
        <v>45440</v>
      </c>
      <c r="C219" s="73" t="s">
        <v>88</v>
      </c>
      <c r="D219" s="11">
        <v>1945</v>
      </c>
      <c r="E219" s="46">
        <v>2390</v>
      </c>
      <c r="F219" s="24">
        <v>20</v>
      </c>
      <c r="G219" s="24">
        <v>12</v>
      </c>
      <c r="H219" s="56">
        <v>180</v>
      </c>
      <c r="I219" s="61"/>
      <c r="J219">
        <f>I219*D219</f>
        <v>0</v>
      </c>
      <c r="K219">
        <f t="shared" si="55"/>
        <v>0</v>
      </c>
      <c r="WN219" s="12"/>
    </row>
    <row r="220" spans="2:612" x14ac:dyDescent="0.25">
      <c r="B220" s="39">
        <v>45910</v>
      </c>
      <c r="C220" s="73" t="s">
        <v>89</v>
      </c>
      <c r="D220" s="11">
        <v>1890</v>
      </c>
      <c r="E220" s="46">
        <v>2390</v>
      </c>
      <c r="F220" s="24">
        <v>20</v>
      </c>
      <c r="G220" s="24">
        <v>12</v>
      </c>
      <c r="H220" s="56">
        <v>5</v>
      </c>
      <c r="I220" s="61"/>
      <c r="J220">
        <f>I220*D220</f>
        <v>0</v>
      </c>
      <c r="K220">
        <f t="shared" si="55"/>
        <v>0</v>
      </c>
      <c r="WN220" s="12"/>
    </row>
    <row r="221" spans="2:612" ht="15.75" hidden="1" customHeight="1" x14ac:dyDescent="0.25">
      <c r="B221" s="4">
        <v>45420</v>
      </c>
      <c r="C221" s="73" t="s">
        <v>337</v>
      </c>
      <c r="D221" s="11">
        <v>1785</v>
      </c>
      <c r="E221" s="46">
        <v>2190</v>
      </c>
      <c r="F221" s="24">
        <v>20</v>
      </c>
      <c r="G221" s="24">
        <v>6</v>
      </c>
      <c r="H221" s="56">
        <v>0</v>
      </c>
      <c r="I221" s="61"/>
      <c r="J221">
        <f>I221*D221</f>
        <v>0</v>
      </c>
      <c r="K221">
        <f t="shared" si="55"/>
        <v>0</v>
      </c>
    </row>
    <row r="222" spans="2:612" hidden="1" x14ac:dyDescent="0.25">
      <c r="B222" s="39">
        <v>45330</v>
      </c>
      <c r="C222" s="72" t="s">
        <v>443</v>
      </c>
      <c r="D222" s="11">
        <v>3810</v>
      </c>
      <c r="E222" s="46">
        <v>4690</v>
      </c>
      <c r="F222" s="24">
        <v>20</v>
      </c>
      <c r="G222" s="24">
        <v>12</v>
      </c>
      <c r="H222" s="56">
        <v>0</v>
      </c>
      <c r="I222" s="61"/>
      <c r="J222">
        <f>I222*D222</f>
        <v>0</v>
      </c>
      <c r="K222">
        <f t="shared" si="55"/>
        <v>0</v>
      </c>
    </row>
    <row r="223" spans="2:612" x14ac:dyDescent="0.25">
      <c r="B223" s="15"/>
      <c r="C223" s="77" t="s">
        <v>90</v>
      </c>
      <c r="D223" s="21"/>
      <c r="E223" s="45"/>
      <c r="F223" s="25"/>
      <c r="G223" s="25"/>
      <c r="H223" s="53">
        <f>SUM(H224:H238)</f>
        <v>429</v>
      </c>
      <c r="I223" s="62"/>
    </row>
    <row r="224" spans="2:612" ht="15.75" customHeight="1" x14ac:dyDescent="0.25">
      <c r="B224" s="4">
        <v>45915</v>
      </c>
      <c r="C224" s="73" t="s">
        <v>91</v>
      </c>
      <c r="D224" s="11">
        <v>4465</v>
      </c>
      <c r="E224" s="46">
        <v>5490</v>
      </c>
      <c r="F224" s="24">
        <v>20</v>
      </c>
      <c r="G224" s="24">
        <v>3</v>
      </c>
      <c r="H224" s="56">
        <v>55</v>
      </c>
      <c r="I224" s="61"/>
      <c r="J224">
        <f>I224*D224</f>
        <v>0</v>
      </c>
      <c r="K224">
        <f t="shared" ref="K224:K234" si="58">I224/F224</f>
        <v>0</v>
      </c>
    </row>
    <row r="225" spans="2:612" ht="15.75" customHeight="1" x14ac:dyDescent="0.25">
      <c r="B225" s="4">
        <v>45987</v>
      </c>
      <c r="C225" s="73" t="s">
        <v>588</v>
      </c>
      <c r="D225" s="11">
        <v>4675</v>
      </c>
      <c r="E225" s="46">
        <v>5790</v>
      </c>
      <c r="F225" s="24">
        <v>20</v>
      </c>
      <c r="G225" s="24">
        <v>12</v>
      </c>
      <c r="H225" s="56">
        <v>35</v>
      </c>
      <c r="I225" s="61"/>
      <c r="J225">
        <f>I225*D225</f>
        <v>0</v>
      </c>
      <c r="K225">
        <f t="shared" ref="K225" si="59">I225/F225</f>
        <v>0</v>
      </c>
      <c r="WN225" s="12"/>
    </row>
    <row r="226" spans="2:612" ht="15.75" hidden="1" customHeight="1" x14ac:dyDescent="0.25">
      <c r="B226" s="4">
        <v>45925</v>
      </c>
      <c r="C226" s="73" t="s">
        <v>92</v>
      </c>
      <c r="D226" s="11">
        <v>9085</v>
      </c>
      <c r="E226" s="46">
        <v>11090</v>
      </c>
      <c r="F226" s="24">
        <v>12</v>
      </c>
      <c r="G226" s="24">
        <v>12</v>
      </c>
      <c r="H226" s="56">
        <v>0</v>
      </c>
      <c r="I226" s="61"/>
      <c r="J226">
        <f>I226*D226</f>
        <v>0</v>
      </c>
      <c r="K226">
        <f t="shared" si="58"/>
        <v>0</v>
      </c>
    </row>
    <row r="227" spans="2:612" ht="15.75" customHeight="1" x14ac:dyDescent="0.25">
      <c r="B227" s="4">
        <v>45978</v>
      </c>
      <c r="C227" s="73" t="s">
        <v>587</v>
      </c>
      <c r="D227" s="11">
        <v>6510</v>
      </c>
      <c r="E227" s="46">
        <v>7990</v>
      </c>
      <c r="F227" s="24">
        <v>20</v>
      </c>
      <c r="G227" s="24">
        <v>12</v>
      </c>
      <c r="H227" s="56">
        <v>5</v>
      </c>
      <c r="I227" s="61"/>
      <c r="J227">
        <f>I227*D227</f>
        <v>0</v>
      </c>
      <c r="K227">
        <f t="shared" si="58"/>
        <v>0</v>
      </c>
      <c r="WN227" s="12"/>
    </row>
    <row r="228" spans="2:612" ht="15.75" customHeight="1" x14ac:dyDescent="0.25">
      <c r="B228" s="4">
        <v>45775</v>
      </c>
      <c r="C228" s="73" t="s">
        <v>93</v>
      </c>
      <c r="D228" s="11">
        <v>4990</v>
      </c>
      <c r="E228" s="46">
        <v>6090</v>
      </c>
      <c r="F228" s="24">
        <v>20</v>
      </c>
      <c r="G228" s="24">
        <v>12</v>
      </c>
      <c r="H228" s="56">
        <v>55</v>
      </c>
      <c r="I228" s="61"/>
      <c r="J228">
        <f>I228*D228</f>
        <v>0</v>
      </c>
      <c r="K228">
        <f t="shared" si="58"/>
        <v>0</v>
      </c>
    </row>
    <row r="229" spans="2:612" ht="15.75" customHeight="1" x14ac:dyDescent="0.25">
      <c r="B229" s="4">
        <v>45804</v>
      </c>
      <c r="C229" s="73" t="s">
        <v>94</v>
      </c>
      <c r="D229" s="11">
        <v>4200</v>
      </c>
      <c r="E229" s="46">
        <v>5190</v>
      </c>
      <c r="F229" s="24">
        <v>20</v>
      </c>
      <c r="G229" s="24">
        <v>6</v>
      </c>
      <c r="H229" s="56">
        <v>5</v>
      </c>
      <c r="I229" s="61"/>
      <c r="J229">
        <f>I229*D229</f>
        <v>0</v>
      </c>
      <c r="K229">
        <f t="shared" ref="K229" si="60">I229/F229</f>
        <v>0</v>
      </c>
    </row>
    <row r="230" spans="2:612" ht="15.75" customHeight="1" x14ac:dyDescent="0.25">
      <c r="B230" s="4">
        <v>45993</v>
      </c>
      <c r="C230" s="73" t="s">
        <v>418</v>
      </c>
      <c r="D230" s="11">
        <v>4515</v>
      </c>
      <c r="E230" s="46">
        <v>5590</v>
      </c>
      <c r="F230" s="24">
        <v>20</v>
      </c>
      <c r="G230" s="24">
        <v>12</v>
      </c>
      <c r="H230" s="56">
        <v>34</v>
      </c>
      <c r="I230" s="61"/>
      <c r="J230">
        <f>I230*D230</f>
        <v>0</v>
      </c>
      <c r="K230">
        <f t="shared" ref="K230" si="61">I230/F230</f>
        <v>0</v>
      </c>
      <c r="WN230" s="12"/>
    </row>
    <row r="231" spans="2:612" ht="15.75" customHeight="1" x14ac:dyDescent="0.25">
      <c r="B231" s="4">
        <v>45992</v>
      </c>
      <c r="C231" s="73" t="s">
        <v>586</v>
      </c>
      <c r="D231" s="11">
        <v>3940</v>
      </c>
      <c r="E231" s="46">
        <v>4890</v>
      </c>
      <c r="F231" s="24">
        <v>20</v>
      </c>
      <c r="G231" s="24">
        <v>6</v>
      </c>
      <c r="H231" s="56">
        <v>68</v>
      </c>
      <c r="I231" s="61"/>
      <c r="J231">
        <f>I231*D231</f>
        <v>0</v>
      </c>
      <c r="K231">
        <f t="shared" si="58"/>
        <v>0</v>
      </c>
    </row>
    <row r="232" spans="2:612" ht="15.75" hidden="1" customHeight="1" x14ac:dyDescent="0.25">
      <c r="B232" s="4">
        <v>45994</v>
      </c>
      <c r="C232" s="73" t="s">
        <v>585</v>
      </c>
      <c r="D232" s="11">
        <v>4200</v>
      </c>
      <c r="E232" s="46">
        <v>5190</v>
      </c>
      <c r="F232" s="24">
        <v>20</v>
      </c>
      <c r="G232" s="24">
        <v>6</v>
      </c>
      <c r="H232" s="56">
        <v>0</v>
      </c>
      <c r="I232" s="61"/>
      <c r="J232">
        <f>I232*D232</f>
        <v>0</v>
      </c>
      <c r="K232">
        <f t="shared" ref="K232" si="62">I232/F232</f>
        <v>0</v>
      </c>
    </row>
    <row r="233" spans="2:612" ht="15.75" customHeight="1" x14ac:dyDescent="0.25">
      <c r="B233" s="4">
        <v>45895</v>
      </c>
      <c r="C233" s="73" t="s">
        <v>95</v>
      </c>
      <c r="D233" s="11">
        <v>7090</v>
      </c>
      <c r="E233" s="46">
        <v>8690</v>
      </c>
      <c r="F233" s="24">
        <v>12</v>
      </c>
      <c r="G233" s="24">
        <v>12</v>
      </c>
      <c r="H233" s="56">
        <v>12</v>
      </c>
      <c r="I233" s="61"/>
      <c r="J233">
        <f>I233*D233</f>
        <v>0</v>
      </c>
      <c r="K233">
        <f t="shared" si="58"/>
        <v>0</v>
      </c>
    </row>
    <row r="234" spans="2:612" ht="15.75" customHeight="1" x14ac:dyDescent="0.25">
      <c r="B234" s="4">
        <v>45511</v>
      </c>
      <c r="C234" s="73" t="s">
        <v>444</v>
      </c>
      <c r="D234" s="11">
        <v>2625</v>
      </c>
      <c r="E234" s="46">
        <v>3290</v>
      </c>
      <c r="F234" s="24">
        <v>20</v>
      </c>
      <c r="G234" s="24">
        <v>12</v>
      </c>
      <c r="H234" s="56">
        <v>20</v>
      </c>
      <c r="I234" s="61"/>
      <c r="J234">
        <f>I234*D234</f>
        <v>0</v>
      </c>
      <c r="K234">
        <f t="shared" si="58"/>
        <v>0</v>
      </c>
      <c r="WN234" s="12"/>
    </row>
    <row r="235" spans="2:612" ht="15.75" hidden="1" customHeight="1" x14ac:dyDescent="0.25">
      <c r="B235" s="4">
        <v>45977</v>
      </c>
      <c r="C235" s="73" t="s">
        <v>584</v>
      </c>
      <c r="D235" s="11">
        <v>2890</v>
      </c>
      <c r="E235" s="46">
        <v>3590</v>
      </c>
      <c r="F235" s="24">
        <v>20</v>
      </c>
      <c r="G235" s="24">
        <v>12</v>
      </c>
      <c r="H235" s="56">
        <v>0</v>
      </c>
      <c r="I235" s="61"/>
      <c r="J235">
        <f>I235*D235</f>
        <v>0</v>
      </c>
      <c r="K235">
        <f t="shared" ref="K235:K236" si="63">I235/F235</f>
        <v>0</v>
      </c>
      <c r="WN235" s="12"/>
    </row>
    <row r="236" spans="2:612" ht="15.75" customHeight="1" x14ac:dyDescent="0.25">
      <c r="B236" s="4">
        <v>45991</v>
      </c>
      <c r="C236" s="73" t="s">
        <v>583</v>
      </c>
      <c r="D236" s="11">
        <v>2995</v>
      </c>
      <c r="E236" s="46">
        <v>3690</v>
      </c>
      <c r="F236" s="24">
        <v>20</v>
      </c>
      <c r="G236" s="24">
        <v>12</v>
      </c>
      <c r="H236" s="56">
        <v>30</v>
      </c>
      <c r="I236" s="61"/>
      <c r="J236">
        <f>I236*D236</f>
        <v>0</v>
      </c>
      <c r="K236">
        <f t="shared" si="63"/>
        <v>0</v>
      </c>
      <c r="WN236" s="12"/>
    </row>
    <row r="237" spans="2:612" ht="15.75" customHeight="1" x14ac:dyDescent="0.25">
      <c r="B237" s="4">
        <v>45779</v>
      </c>
      <c r="C237" s="73" t="s">
        <v>582</v>
      </c>
      <c r="D237" s="11">
        <v>3150</v>
      </c>
      <c r="E237" s="46">
        <v>3890</v>
      </c>
      <c r="F237" s="24">
        <v>20</v>
      </c>
      <c r="G237" s="24">
        <v>12</v>
      </c>
      <c r="H237" s="56">
        <v>30</v>
      </c>
      <c r="I237" s="61"/>
      <c r="J237">
        <f>I237*D237</f>
        <v>0</v>
      </c>
      <c r="K237">
        <f t="shared" ref="K237" si="64">I237/F237</f>
        <v>0</v>
      </c>
      <c r="WN237" s="12"/>
    </row>
    <row r="238" spans="2:612" ht="15.75" customHeight="1" x14ac:dyDescent="0.25">
      <c r="B238" s="4">
        <v>45270</v>
      </c>
      <c r="C238" s="73" t="s">
        <v>96</v>
      </c>
      <c r="D238" s="11">
        <v>2890</v>
      </c>
      <c r="E238" s="46">
        <v>3590</v>
      </c>
      <c r="F238" s="24">
        <v>20</v>
      </c>
      <c r="G238" s="24">
        <v>12</v>
      </c>
      <c r="H238" s="56">
        <v>80</v>
      </c>
      <c r="I238" s="61"/>
      <c r="J238">
        <f>I238*D238</f>
        <v>0</v>
      </c>
      <c r="K238">
        <f t="shared" ref="K238" si="65">I238/F238</f>
        <v>0</v>
      </c>
      <c r="WN238" s="12"/>
    </row>
    <row r="239" spans="2:612" x14ac:dyDescent="0.25">
      <c r="B239" s="15"/>
      <c r="C239" s="77" t="s">
        <v>97</v>
      </c>
      <c r="D239" s="21"/>
      <c r="E239" s="45"/>
      <c r="F239" s="25"/>
      <c r="G239" s="25"/>
      <c r="H239" s="53">
        <f>SUM(H240:H280)</f>
        <v>1010</v>
      </c>
      <c r="I239" s="62"/>
      <c r="J239" s="37"/>
    </row>
    <row r="240" spans="2:612" ht="15.75" hidden="1" customHeight="1" x14ac:dyDescent="0.25">
      <c r="B240" s="4">
        <v>52295</v>
      </c>
      <c r="C240" s="73" t="s">
        <v>98</v>
      </c>
      <c r="D240" s="11">
        <v>2470</v>
      </c>
      <c r="E240" s="46">
        <v>3090</v>
      </c>
      <c r="F240" s="24">
        <v>40</v>
      </c>
      <c r="G240" s="24">
        <v>6</v>
      </c>
      <c r="H240" s="56">
        <v>0</v>
      </c>
      <c r="I240" s="61"/>
      <c r="J240">
        <f>I240*D240</f>
        <v>0</v>
      </c>
      <c r="K240">
        <f t="shared" ref="K240:K280" si="66">I240/F240</f>
        <v>0</v>
      </c>
    </row>
    <row r="241" spans="2:612" ht="15.75" customHeight="1" x14ac:dyDescent="0.25">
      <c r="B241" s="4">
        <v>52367</v>
      </c>
      <c r="C241" s="73" t="s">
        <v>99</v>
      </c>
      <c r="D241" s="11">
        <v>2100</v>
      </c>
      <c r="E241" s="46">
        <v>2590</v>
      </c>
      <c r="F241" s="24">
        <v>40</v>
      </c>
      <c r="G241" s="24">
        <v>6</v>
      </c>
      <c r="H241" s="56">
        <v>28</v>
      </c>
      <c r="I241" s="67"/>
      <c r="J241">
        <f>I241*D241</f>
        <v>0</v>
      </c>
      <c r="K241">
        <f t="shared" si="66"/>
        <v>0</v>
      </c>
    </row>
    <row r="242" spans="2:612" ht="15.75" customHeight="1" x14ac:dyDescent="0.25">
      <c r="B242" s="4">
        <v>52365</v>
      </c>
      <c r="C242" s="73" t="s">
        <v>100</v>
      </c>
      <c r="D242" s="11">
        <v>2050</v>
      </c>
      <c r="E242" s="46">
        <v>2590</v>
      </c>
      <c r="F242" s="24">
        <v>40</v>
      </c>
      <c r="G242" s="24">
        <v>6</v>
      </c>
      <c r="H242" s="56">
        <v>78</v>
      </c>
      <c r="I242" s="67"/>
      <c r="J242">
        <f>I242*D242</f>
        <v>0</v>
      </c>
      <c r="K242">
        <f t="shared" si="66"/>
        <v>0</v>
      </c>
    </row>
    <row r="243" spans="2:612" ht="15.75" hidden="1" customHeight="1" x14ac:dyDescent="0.25">
      <c r="B243" s="4">
        <v>52668</v>
      </c>
      <c r="C243" s="73" t="s">
        <v>346</v>
      </c>
      <c r="D243" s="11">
        <v>2100</v>
      </c>
      <c r="E243" s="46">
        <v>2590</v>
      </c>
      <c r="F243" s="24">
        <v>40</v>
      </c>
      <c r="G243" s="24">
        <v>6</v>
      </c>
      <c r="H243" s="56">
        <v>0</v>
      </c>
      <c r="I243" s="61"/>
      <c r="J243">
        <f>I243*D243</f>
        <v>0</v>
      </c>
      <c r="K243">
        <f t="shared" si="66"/>
        <v>0</v>
      </c>
    </row>
    <row r="244" spans="2:612" ht="15.75" customHeight="1" x14ac:dyDescent="0.25">
      <c r="B244" s="4">
        <v>52935</v>
      </c>
      <c r="C244" s="73" t="s">
        <v>338</v>
      </c>
      <c r="D244" s="11">
        <v>1575</v>
      </c>
      <c r="E244" s="46">
        <v>1990</v>
      </c>
      <c r="F244" s="24">
        <v>40</v>
      </c>
      <c r="G244" s="24">
        <v>6</v>
      </c>
      <c r="H244" s="56">
        <v>18</v>
      </c>
      <c r="I244" s="61"/>
      <c r="J244">
        <f>I244*D244</f>
        <v>0</v>
      </c>
      <c r="K244">
        <f t="shared" ref="K244" si="67">I244/F244</f>
        <v>0</v>
      </c>
    </row>
    <row r="245" spans="2:612" ht="15.75" customHeight="1" x14ac:dyDescent="0.25">
      <c r="B245" s="4">
        <v>52936</v>
      </c>
      <c r="C245" s="73" t="s">
        <v>339</v>
      </c>
      <c r="D245" s="11">
        <v>1575</v>
      </c>
      <c r="E245" s="46">
        <v>1990</v>
      </c>
      <c r="F245" s="24">
        <v>40</v>
      </c>
      <c r="G245" s="24">
        <v>6</v>
      </c>
      <c r="H245" s="56">
        <v>28</v>
      </c>
      <c r="I245" s="61"/>
      <c r="J245">
        <f>I245*D245</f>
        <v>0</v>
      </c>
      <c r="K245">
        <f t="shared" ref="K245:K246" si="68">I245/F245</f>
        <v>0</v>
      </c>
    </row>
    <row r="246" spans="2:612" ht="15.75" hidden="1" customHeight="1" x14ac:dyDescent="0.25">
      <c r="B246" s="4">
        <v>52937</v>
      </c>
      <c r="C246" s="73" t="s">
        <v>340</v>
      </c>
      <c r="D246" s="11">
        <v>1575</v>
      </c>
      <c r="E246" s="46">
        <v>1990</v>
      </c>
      <c r="F246" s="24">
        <v>40</v>
      </c>
      <c r="G246" s="24">
        <v>6</v>
      </c>
      <c r="H246" s="56">
        <v>0</v>
      </c>
      <c r="I246" s="61"/>
      <c r="J246">
        <f>I246*D246</f>
        <v>0</v>
      </c>
      <c r="K246">
        <f t="shared" si="68"/>
        <v>0</v>
      </c>
    </row>
    <row r="247" spans="2:612" ht="15.75" hidden="1" customHeight="1" x14ac:dyDescent="0.25">
      <c r="B247" s="4">
        <v>52026</v>
      </c>
      <c r="C247" s="73" t="s">
        <v>448</v>
      </c>
      <c r="D247" s="11">
        <v>1890</v>
      </c>
      <c r="E247" s="46">
        <v>2390</v>
      </c>
      <c r="F247" s="24">
        <v>40</v>
      </c>
      <c r="G247" s="24">
        <v>6</v>
      </c>
      <c r="H247" s="56">
        <v>0</v>
      </c>
      <c r="I247" s="61"/>
      <c r="J247">
        <f>I247*D247</f>
        <v>0</v>
      </c>
      <c r="K247">
        <f t="shared" si="66"/>
        <v>0</v>
      </c>
    </row>
    <row r="248" spans="2:612" ht="15.75" customHeight="1" x14ac:dyDescent="0.25">
      <c r="B248" s="4">
        <v>52027</v>
      </c>
      <c r="C248" s="73" t="s">
        <v>447</v>
      </c>
      <c r="D248" s="11">
        <v>2100</v>
      </c>
      <c r="E248" s="46">
        <v>2590</v>
      </c>
      <c r="F248" s="24">
        <v>40</v>
      </c>
      <c r="G248" s="24">
        <v>6</v>
      </c>
      <c r="H248" s="56">
        <v>8</v>
      </c>
      <c r="I248" s="67"/>
      <c r="J248">
        <f>I248*D248</f>
        <v>0</v>
      </c>
      <c r="K248">
        <f t="shared" ref="K248:K251" si="69">I248/F248</f>
        <v>0</v>
      </c>
    </row>
    <row r="249" spans="2:612" ht="15.75" customHeight="1" x14ac:dyDescent="0.25">
      <c r="B249" s="4">
        <v>52028</v>
      </c>
      <c r="C249" s="73" t="s">
        <v>446</v>
      </c>
      <c r="D249" s="11">
        <v>2100</v>
      </c>
      <c r="E249" s="46">
        <v>2590</v>
      </c>
      <c r="F249" s="24">
        <v>40</v>
      </c>
      <c r="G249" s="24">
        <v>6</v>
      </c>
      <c r="H249" s="56">
        <v>20</v>
      </c>
      <c r="I249" s="61"/>
      <c r="J249">
        <f>I249*D249</f>
        <v>0</v>
      </c>
      <c r="K249">
        <f t="shared" si="69"/>
        <v>0</v>
      </c>
    </row>
    <row r="250" spans="2:612" ht="15.75" customHeight="1" x14ac:dyDescent="0.25">
      <c r="B250" s="4">
        <v>52029</v>
      </c>
      <c r="C250" s="73" t="s">
        <v>445</v>
      </c>
      <c r="D250" s="11">
        <v>2100</v>
      </c>
      <c r="E250" s="46">
        <v>2590</v>
      </c>
      <c r="F250" s="24">
        <v>40</v>
      </c>
      <c r="G250" s="24">
        <v>6</v>
      </c>
      <c r="H250" s="56">
        <v>25</v>
      </c>
      <c r="I250" s="67"/>
      <c r="J250">
        <f>I250*D250</f>
        <v>0</v>
      </c>
      <c r="K250">
        <f t="shared" si="69"/>
        <v>0</v>
      </c>
    </row>
    <row r="251" spans="2:612" ht="15.75" customHeight="1" x14ac:dyDescent="0.25">
      <c r="B251" s="4">
        <v>52205</v>
      </c>
      <c r="C251" s="73" t="s">
        <v>520</v>
      </c>
      <c r="D251" s="11">
        <v>1575</v>
      </c>
      <c r="E251" s="46">
        <v>1990</v>
      </c>
      <c r="F251" s="24">
        <v>40</v>
      </c>
      <c r="G251" s="24">
        <v>6</v>
      </c>
      <c r="H251" s="56">
        <v>60</v>
      </c>
      <c r="I251" s="61"/>
      <c r="J251">
        <f>I251*D251</f>
        <v>0</v>
      </c>
      <c r="K251">
        <f t="shared" si="69"/>
        <v>0</v>
      </c>
    </row>
    <row r="252" spans="2:612" ht="15.75" customHeight="1" x14ac:dyDescent="0.25">
      <c r="B252" s="10">
        <v>52345</v>
      </c>
      <c r="C252" s="73" t="s">
        <v>101</v>
      </c>
      <c r="D252" s="11">
        <v>2155</v>
      </c>
      <c r="E252" s="46">
        <v>2690</v>
      </c>
      <c r="F252" s="24">
        <v>40</v>
      </c>
      <c r="G252" s="24">
        <v>6</v>
      </c>
      <c r="H252" s="56">
        <v>33</v>
      </c>
      <c r="I252" s="67"/>
      <c r="J252">
        <f>I252*D252</f>
        <v>0</v>
      </c>
      <c r="K252">
        <f t="shared" si="66"/>
        <v>0</v>
      </c>
    </row>
    <row r="253" spans="2:612" ht="15.75" customHeight="1" x14ac:dyDescent="0.25">
      <c r="B253" s="4">
        <v>52265</v>
      </c>
      <c r="C253" s="73" t="s">
        <v>102</v>
      </c>
      <c r="D253" s="11">
        <v>1630</v>
      </c>
      <c r="E253" s="46">
        <v>1990</v>
      </c>
      <c r="F253" s="24">
        <v>40</v>
      </c>
      <c r="G253" s="24">
        <v>12</v>
      </c>
      <c r="H253" s="56">
        <v>60</v>
      </c>
      <c r="I253" s="61"/>
      <c r="J253">
        <f>I253*D253</f>
        <v>0</v>
      </c>
      <c r="K253">
        <f t="shared" si="66"/>
        <v>0</v>
      </c>
      <c r="WN253" s="12"/>
    </row>
    <row r="254" spans="2:612" ht="15.75" customHeight="1" x14ac:dyDescent="0.25">
      <c r="B254" s="13">
        <v>52285</v>
      </c>
      <c r="C254" s="73" t="s">
        <v>103</v>
      </c>
      <c r="D254" s="11">
        <v>1470</v>
      </c>
      <c r="E254" s="46">
        <v>1790</v>
      </c>
      <c r="F254" s="24">
        <v>40</v>
      </c>
      <c r="G254" s="24">
        <v>12</v>
      </c>
      <c r="H254" s="56">
        <v>48</v>
      </c>
      <c r="I254" s="61"/>
      <c r="J254">
        <f>I254*D254</f>
        <v>0</v>
      </c>
      <c r="K254">
        <f t="shared" si="66"/>
        <v>0</v>
      </c>
      <c r="WN254" s="12"/>
    </row>
    <row r="255" spans="2:612" ht="15.75" customHeight="1" x14ac:dyDescent="0.25">
      <c r="B255" s="4">
        <v>52095</v>
      </c>
      <c r="C255" s="73" t="s">
        <v>449</v>
      </c>
      <c r="D255" s="11">
        <v>2235</v>
      </c>
      <c r="E255" s="46">
        <v>2790</v>
      </c>
      <c r="F255" s="24">
        <v>40</v>
      </c>
      <c r="G255" s="24">
        <v>6</v>
      </c>
      <c r="H255" s="56">
        <v>55</v>
      </c>
      <c r="I255" s="61"/>
      <c r="J255">
        <f>I255*D255</f>
        <v>0</v>
      </c>
      <c r="K255">
        <f t="shared" si="66"/>
        <v>0</v>
      </c>
    </row>
    <row r="256" spans="2:612" ht="15.75" customHeight="1" x14ac:dyDescent="0.25">
      <c r="B256" s="4">
        <v>52296</v>
      </c>
      <c r="C256" s="73" t="s">
        <v>450</v>
      </c>
      <c r="D256" s="11">
        <v>2205</v>
      </c>
      <c r="E256" s="46">
        <v>2690</v>
      </c>
      <c r="F256" s="24">
        <v>40</v>
      </c>
      <c r="G256" s="24">
        <v>6</v>
      </c>
      <c r="H256" s="56">
        <v>5</v>
      </c>
      <c r="I256" s="67"/>
      <c r="J256">
        <f>I256*D256</f>
        <v>0</v>
      </c>
      <c r="K256">
        <f t="shared" ref="K256" si="70">I256/F256</f>
        <v>0</v>
      </c>
    </row>
    <row r="257" spans="2:612" ht="15.75" customHeight="1" x14ac:dyDescent="0.25">
      <c r="B257" s="4">
        <v>52294</v>
      </c>
      <c r="C257" s="73" t="s">
        <v>451</v>
      </c>
      <c r="D257" s="11">
        <v>2205</v>
      </c>
      <c r="E257" s="46">
        <v>2690</v>
      </c>
      <c r="F257" s="24">
        <v>40</v>
      </c>
      <c r="G257" s="24">
        <v>6</v>
      </c>
      <c r="H257" s="56">
        <v>55</v>
      </c>
      <c r="I257" s="67"/>
      <c r="J257">
        <f>I257*D257</f>
        <v>0</v>
      </c>
      <c r="K257">
        <f t="shared" ref="K257:K259" si="71">I257/F257</f>
        <v>0</v>
      </c>
    </row>
    <row r="258" spans="2:612" ht="15.75" customHeight="1" x14ac:dyDescent="0.25">
      <c r="B258" s="4">
        <v>52297</v>
      </c>
      <c r="C258" s="73" t="s">
        <v>452</v>
      </c>
      <c r="D258" s="11">
        <v>2205</v>
      </c>
      <c r="E258" s="46">
        <v>2690</v>
      </c>
      <c r="F258" s="24">
        <v>40</v>
      </c>
      <c r="G258" s="24">
        <v>6</v>
      </c>
      <c r="H258" s="56">
        <v>25</v>
      </c>
      <c r="I258" s="67"/>
      <c r="J258">
        <f>I258*D258</f>
        <v>0</v>
      </c>
      <c r="K258">
        <f t="shared" si="71"/>
        <v>0</v>
      </c>
    </row>
    <row r="259" spans="2:612" ht="15.75" customHeight="1" x14ac:dyDescent="0.25">
      <c r="B259" s="4">
        <v>52299</v>
      </c>
      <c r="C259" s="73" t="s">
        <v>525</v>
      </c>
      <c r="D259" s="11">
        <v>2205</v>
      </c>
      <c r="E259" s="46">
        <v>2690</v>
      </c>
      <c r="F259" s="24">
        <v>40</v>
      </c>
      <c r="G259" s="24">
        <v>6</v>
      </c>
      <c r="H259" s="56">
        <v>15</v>
      </c>
      <c r="I259" s="67"/>
      <c r="J259">
        <f>I259*D259</f>
        <v>0</v>
      </c>
      <c r="K259">
        <f t="shared" si="71"/>
        <v>0</v>
      </c>
    </row>
    <row r="260" spans="2:612" ht="15.75" customHeight="1" x14ac:dyDescent="0.25">
      <c r="B260" s="30">
        <v>52495</v>
      </c>
      <c r="C260" s="73" t="s">
        <v>104</v>
      </c>
      <c r="D260" s="11">
        <v>1315</v>
      </c>
      <c r="E260" s="46">
        <v>1690</v>
      </c>
      <c r="F260" s="24">
        <v>40</v>
      </c>
      <c r="G260" s="24">
        <v>6</v>
      </c>
      <c r="H260" s="56">
        <v>88</v>
      </c>
      <c r="I260" s="61"/>
      <c r="J260">
        <f>I260*D260</f>
        <v>0</v>
      </c>
      <c r="K260">
        <f t="shared" si="66"/>
        <v>0</v>
      </c>
      <c r="WN260" s="12"/>
    </row>
    <row r="261" spans="2:612" ht="15.75" customHeight="1" x14ac:dyDescent="0.25">
      <c r="B261" s="4">
        <v>52102</v>
      </c>
      <c r="C261" s="73" t="s">
        <v>454</v>
      </c>
      <c r="D261" s="11">
        <v>1945</v>
      </c>
      <c r="E261" s="46">
        <v>2390</v>
      </c>
      <c r="F261" s="24">
        <v>40</v>
      </c>
      <c r="G261" s="24">
        <v>6</v>
      </c>
      <c r="H261" s="56">
        <v>40</v>
      </c>
      <c r="I261" s="67"/>
      <c r="J261">
        <f>I261*D261</f>
        <v>0</v>
      </c>
      <c r="K261">
        <f t="shared" ref="K261" si="72">I261/F261</f>
        <v>0</v>
      </c>
    </row>
    <row r="262" spans="2:612" ht="15.75" customHeight="1" x14ac:dyDescent="0.25">
      <c r="B262" s="4">
        <v>52103</v>
      </c>
      <c r="C262" s="73" t="s">
        <v>455</v>
      </c>
      <c r="D262" s="11">
        <v>2100</v>
      </c>
      <c r="E262" s="46">
        <v>2590</v>
      </c>
      <c r="F262" s="24">
        <v>40</v>
      </c>
      <c r="G262" s="24">
        <v>6</v>
      </c>
      <c r="H262" s="56">
        <v>10</v>
      </c>
      <c r="I262" s="61"/>
      <c r="J262">
        <f>I262*D262</f>
        <v>0</v>
      </c>
      <c r="K262">
        <f t="shared" ref="K262:K263" si="73">I262/F262</f>
        <v>0</v>
      </c>
    </row>
    <row r="263" spans="2:612" ht="15.75" hidden="1" customHeight="1" x14ac:dyDescent="0.25">
      <c r="B263" s="4">
        <v>52104</v>
      </c>
      <c r="C263" s="73" t="s">
        <v>453</v>
      </c>
      <c r="D263" s="11">
        <v>2100</v>
      </c>
      <c r="E263" s="46">
        <v>2590</v>
      </c>
      <c r="F263" s="24">
        <v>40</v>
      </c>
      <c r="G263" s="24">
        <v>6</v>
      </c>
      <c r="H263" s="56">
        <v>0</v>
      </c>
      <c r="I263" s="67"/>
      <c r="J263">
        <f>I263*D263</f>
        <v>0</v>
      </c>
      <c r="K263">
        <f t="shared" si="73"/>
        <v>0</v>
      </c>
    </row>
    <row r="264" spans="2:612" ht="15.75" hidden="1" customHeight="1" x14ac:dyDescent="0.25">
      <c r="B264" s="4">
        <v>52105</v>
      </c>
      <c r="C264" s="73" t="s">
        <v>456</v>
      </c>
      <c r="D264" s="11">
        <v>2100</v>
      </c>
      <c r="E264" s="46">
        <v>2590</v>
      </c>
      <c r="F264" s="24">
        <v>40</v>
      </c>
      <c r="G264" s="24">
        <v>6</v>
      </c>
      <c r="H264" s="56">
        <v>0</v>
      </c>
      <c r="I264" s="67"/>
      <c r="J264">
        <f>I264*D264</f>
        <v>0</v>
      </c>
      <c r="K264">
        <f t="shared" ref="K264" si="74">I264/F264</f>
        <v>0</v>
      </c>
    </row>
    <row r="265" spans="2:612" ht="15.75" customHeight="1" x14ac:dyDescent="0.25">
      <c r="B265" s="4">
        <v>52999</v>
      </c>
      <c r="C265" s="73" t="s">
        <v>457</v>
      </c>
      <c r="D265" s="11">
        <v>5565</v>
      </c>
      <c r="E265" s="46">
        <v>6790</v>
      </c>
      <c r="F265" s="24">
        <v>40</v>
      </c>
      <c r="G265" s="24">
        <v>6</v>
      </c>
      <c r="H265" s="56">
        <v>38</v>
      </c>
      <c r="I265" s="67"/>
      <c r="J265">
        <f>I265*D265</f>
        <v>0</v>
      </c>
      <c r="K265">
        <f t="shared" ref="K265" si="75">I265/F265</f>
        <v>0</v>
      </c>
    </row>
    <row r="266" spans="2:612" ht="15.75" hidden="1" customHeight="1" x14ac:dyDescent="0.25">
      <c r="B266" s="4">
        <v>52985</v>
      </c>
      <c r="C266" s="73" t="s">
        <v>458</v>
      </c>
      <c r="D266" s="11">
        <v>2205</v>
      </c>
      <c r="E266" s="46">
        <v>2690</v>
      </c>
      <c r="F266" s="24">
        <v>40</v>
      </c>
      <c r="G266" s="24">
        <v>6</v>
      </c>
      <c r="H266" s="56">
        <v>0</v>
      </c>
      <c r="I266" s="61"/>
      <c r="J266">
        <f>I266*D266</f>
        <v>0</v>
      </c>
      <c r="K266">
        <f t="shared" ref="K266" si="76">I266/F266</f>
        <v>0</v>
      </c>
    </row>
    <row r="267" spans="2:612" ht="15.75" customHeight="1" x14ac:dyDescent="0.25">
      <c r="B267" s="4">
        <v>52301</v>
      </c>
      <c r="C267" s="73" t="s">
        <v>580</v>
      </c>
      <c r="D267" s="11">
        <v>4360</v>
      </c>
      <c r="E267" s="46">
        <v>5390</v>
      </c>
      <c r="F267" s="24">
        <v>40</v>
      </c>
      <c r="G267" s="24">
        <v>6</v>
      </c>
      <c r="H267" s="56">
        <v>48</v>
      </c>
      <c r="I267" s="67"/>
      <c r="J267">
        <f>I267*D267</f>
        <v>0</v>
      </c>
      <c r="K267">
        <f t="shared" ref="K267" si="77">I267/F267</f>
        <v>0</v>
      </c>
    </row>
    <row r="268" spans="2:612" ht="15.75" customHeight="1" x14ac:dyDescent="0.25">
      <c r="B268" s="4">
        <v>52195</v>
      </c>
      <c r="C268" s="73" t="s">
        <v>459</v>
      </c>
      <c r="D268" s="11">
        <v>1630</v>
      </c>
      <c r="E268" s="46">
        <v>1990</v>
      </c>
      <c r="F268" s="24">
        <v>40</v>
      </c>
      <c r="G268" s="24">
        <v>6</v>
      </c>
      <c r="H268" s="56">
        <v>95</v>
      </c>
      <c r="I268" s="61"/>
      <c r="J268">
        <f>I268*D268</f>
        <v>0</v>
      </c>
      <c r="K268">
        <f t="shared" si="66"/>
        <v>0</v>
      </c>
    </row>
    <row r="269" spans="2:612" ht="15.75" hidden="1" customHeight="1" x14ac:dyDescent="0.25">
      <c r="B269" s="4">
        <v>52307</v>
      </c>
      <c r="C269" s="73" t="s">
        <v>581</v>
      </c>
      <c r="D269" s="11">
        <v>4200</v>
      </c>
      <c r="E269" s="46">
        <v>5190</v>
      </c>
      <c r="F269" s="24">
        <v>40</v>
      </c>
      <c r="G269" s="24">
        <v>6</v>
      </c>
      <c r="H269" s="56">
        <v>0</v>
      </c>
      <c r="I269" s="61"/>
      <c r="J269">
        <f>I269*D269</f>
        <v>0</v>
      </c>
      <c r="K269">
        <f t="shared" si="66"/>
        <v>0</v>
      </c>
    </row>
    <row r="270" spans="2:612" ht="15.75" hidden="1" customHeight="1" x14ac:dyDescent="0.25">
      <c r="B270" s="4">
        <v>52053</v>
      </c>
      <c r="C270" s="73" t="s">
        <v>460</v>
      </c>
      <c r="D270" s="11">
        <v>2235</v>
      </c>
      <c r="E270" s="46">
        <v>2790</v>
      </c>
      <c r="F270" s="24">
        <v>40</v>
      </c>
      <c r="G270" s="24">
        <v>6</v>
      </c>
      <c r="H270" s="56">
        <v>0</v>
      </c>
      <c r="I270" s="61"/>
      <c r="J270">
        <f>I270*D270</f>
        <v>0</v>
      </c>
      <c r="K270">
        <f t="shared" ref="K270" si="78">I270/F270</f>
        <v>0</v>
      </c>
    </row>
    <row r="271" spans="2:612" ht="15.75" customHeight="1" x14ac:dyDescent="0.25">
      <c r="B271" s="4">
        <v>52052</v>
      </c>
      <c r="C271" s="73" t="s">
        <v>461</v>
      </c>
      <c r="D271" s="11">
        <v>2260</v>
      </c>
      <c r="E271" s="46">
        <v>2790</v>
      </c>
      <c r="F271" s="24">
        <v>40</v>
      </c>
      <c r="G271" s="24">
        <v>6</v>
      </c>
      <c r="H271" s="56">
        <v>20</v>
      </c>
      <c r="I271" s="61"/>
      <c r="J271">
        <f>I271*D271</f>
        <v>0</v>
      </c>
      <c r="K271">
        <f t="shared" ref="K271:K274" si="79">I271/F271</f>
        <v>0</v>
      </c>
    </row>
    <row r="272" spans="2:612" ht="15.75" customHeight="1" x14ac:dyDescent="0.25">
      <c r="B272" s="4">
        <v>52054</v>
      </c>
      <c r="C272" s="73" t="s">
        <v>462</v>
      </c>
      <c r="D272" s="11">
        <v>2100</v>
      </c>
      <c r="E272" s="46">
        <v>2590</v>
      </c>
      <c r="F272" s="24">
        <v>40</v>
      </c>
      <c r="G272" s="24">
        <v>6</v>
      </c>
      <c r="H272" s="56">
        <v>30</v>
      </c>
      <c r="I272" s="67"/>
      <c r="J272">
        <f>I272*D272</f>
        <v>0</v>
      </c>
      <c r="K272">
        <f t="shared" si="79"/>
        <v>0</v>
      </c>
    </row>
    <row r="273" spans="2:11" ht="15.75" hidden="1" customHeight="1" x14ac:dyDescent="0.25">
      <c r="B273" s="4">
        <v>52997</v>
      </c>
      <c r="C273" s="73" t="s">
        <v>463</v>
      </c>
      <c r="D273" s="11">
        <v>2100</v>
      </c>
      <c r="E273" s="46">
        <v>2590</v>
      </c>
      <c r="F273" s="24">
        <v>40</v>
      </c>
      <c r="G273" s="24">
        <v>6</v>
      </c>
      <c r="H273" s="56">
        <v>0</v>
      </c>
      <c r="I273" s="61"/>
      <c r="J273">
        <f>I273*D273</f>
        <v>0</v>
      </c>
      <c r="K273">
        <f t="shared" ref="K273" si="80">I273/F273</f>
        <v>0</v>
      </c>
    </row>
    <row r="274" spans="2:11" ht="15.75" hidden="1" customHeight="1" x14ac:dyDescent="0.25">
      <c r="B274" s="4">
        <v>52998</v>
      </c>
      <c r="C274" s="73" t="s">
        <v>464</v>
      </c>
      <c r="D274" s="11">
        <v>2100</v>
      </c>
      <c r="E274" s="46">
        <v>2590</v>
      </c>
      <c r="F274" s="24">
        <v>40</v>
      </c>
      <c r="G274" s="24">
        <v>6</v>
      </c>
      <c r="H274" s="56">
        <v>0</v>
      </c>
      <c r="I274" s="61"/>
      <c r="J274">
        <f>I274*D274</f>
        <v>0</v>
      </c>
      <c r="K274">
        <f t="shared" si="79"/>
        <v>0</v>
      </c>
    </row>
    <row r="275" spans="2:11" x14ac:dyDescent="0.25">
      <c r="B275" s="30">
        <v>52315</v>
      </c>
      <c r="C275" s="73" t="s">
        <v>105</v>
      </c>
      <c r="D275" s="11">
        <v>2520</v>
      </c>
      <c r="E275" s="46">
        <v>3090</v>
      </c>
      <c r="F275" s="24">
        <v>40</v>
      </c>
      <c r="G275" s="24">
        <v>6</v>
      </c>
      <c r="H275" s="56">
        <v>20</v>
      </c>
      <c r="I275" s="67"/>
      <c r="J275">
        <f>I275*D275</f>
        <v>0</v>
      </c>
      <c r="K275">
        <f t="shared" si="66"/>
        <v>0</v>
      </c>
    </row>
    <row r="276" spans="2:11" ht="15.75" hidden="1" customHeight="1" x14ac:dyDescent="0.25">
      <c r="B276" s="4">
        <v>52635</v>
      </c>
      <c r="C276" s="73" t="s">
        <v>465</v>
      </c>
      <c r="D276" s="11">
        <v>1840</v>
      </c>
      <c r="E276" s="46">
        <v>2290</v>
      </c>
      <c r="F276" s="24">
        <v>40</v>
      </c>
      <c r="G276" s="24">
        <v>6</v>
      </c>
      <c r="H276" s="56">
        <v>0</v>
      </c>
      <c r="I276" s="67"/>
      <c r="J276">
        <f>I276*D276</f>
        <v>0</v>
      </c>
      <c r="K276">
        <f t="shared" ref="K276" si="81">I276/F276</f>
        <v>0</v>
      </c>
    </row>
    <row r="277" spans="2:11" ht="15.75" hidden="1" customHeight="1" x14ac:dyDescent="0.25">
      <c r="B277" s="4">
        <v>52995</v>
      </c>
      <c r="C277" s="73" t="s">
        <v>395</v>
      </c>
      <c r="D277" s="11">
        <v>2100</v>
      </c>
      <c r="E277" s="46">
        <v>2590</v>
      </c>
      <c r="F277" s="24">
        <v>40</v>
      </c>
      <c r="G277" s="24">
        <v>6</v>
      </c>
      <c r="H277" s="56">
        <v>0</v>
      </c>
      <c r="I277" s="67"/>
      <c r="J277">
        <f>I277*D277</f>
        <v>0</v>
      </c>
      <c r="K277">
        <f t="shared" si="66"/>
        <v>0</v>
      </c>
    </row>
    <row r="278" spans="2:11" ht="15.75" customHeight="1" x14ac:dyDescent="0.25">
      <c r="B278" s="4">
        <v>52992</v>
      </c>
      <c r="C278" s="73" t="s">
        <v>396</v>
      </c>
      <c r="D278" s="11">
        <v>2100</v>
      </c>
      <c r="E278" s="46">
        <v>2590</v>
      </c>
      <c r="F278" s="24">
        <v>40</v>
      </c>
      <c r="G278" s="24">
        <v>6</v>
      </c>
      <c r="H278" s="56">
        <v>5</v>
      </c>
      <c r="I278" s="61"/>
      <c r="J278">
        <f>I278*D278</f>
        <v>0</v>
      </c>
      <c r="K278">
        <f t="shared" ref="K278:K279" si="82">I278/F278</f>
        <v>0</v>
      </c>
    </row>
    <row r="279" spans="2:11" ht="15.75" customHeight="1" x14ac:dyDescent="0.25">
      <c r="B279" s="4">
        <v>52994</v>
      </c>
      <c r="C279" s="73" t="s">
        <v>397</v>
      </c>
      <c r="D279" s="11">
        <v>1970</v>
      </c>
      <c r="E279" s="46">
        <v>2490</v>
      </c>
      <c r="F279" s="24">
        <v>40</v>
      </c>
      <c r="G279" s="24">
        <v>6</v>
      </c>
      <c r="H279" s="56">
        <v>10</v>
      </c>
      <c r="I279" s="61"/>
      <c r="J279">
        <f>I279*D279</f>
        <v>0</v>
      </c>
      <c r="K279">
        <f t="shared" si="82"/>
        <v>0</v>
      </c>
    </row>
    <row r="280" spans="2:11" ht="15.75" customHeight="1" x14ac:dyDescent="0.25">
      <c r="B280" s="4">
        <v>52993</v>
      </c>
      <c r="C280" s="73" t="s">
        <v>405</v>
      </c>
      <c r="D280" s="11">
        <v>2100</v>
      </c>
      <c r="E280" s="46">
        <v>2590</v>
      </c>
      <c r="F280" s="24">
        <v>40</v>
      </c>
      <c r="G280" s="24">
        <v>6</v>
      </c>
      <c r="H280" s="56">
        <v>45</v>
      </c>
      <c r="I280" s="61"/>
      <c r="J280">
        <f>I280*D280</f>
        <v>0</v>
      </c>
      <c r="K280">
        <f t="shared" si="66"/>
        <v>0</v>
      </c>
    </row>
    <row r="281" spans="2:11" x14ac:dyDescent="0.25">
      <c r="B281" s="15"/>
      <c r="C281" s="77" t="s">
        <v>106</v>
      </c>
      <c r="D281" s="21"/>
      <c r="E281" s="45"/>
      <c r="F281" s="25"/>
      <c r="G281" s="25"/>
      <c r="H281" s="53">
        <f>SUM(H282:H308)</f>
        <v>1981</v>
      </c>
      <c r="I281" s="62"/>
    </row>
    <row r="282" spans="2:11" x14ac:dyDescent="0.25">
      <c r="B282" s="4">
        <v>52310</v>
      </c>
      <c r="C282" s="73" t="s">
        <v>107</v>
      </c>
      <c r="D282" s="11">
        <v>1340</v>
      </c>
      <c r="E282" s="46">
        <v>1690</v>
      </c>
      <c r="F282" s="24">
        <v>40</v>
      </c>
      <c r="G282" s="24">
        <v>6</v>
      </c>
      <c r="H282" s="56">
        <v>80</v>
      </c>
      <c r="I282" s="61"/>
      <c r="J282">
        <f>I282*D282</f>
        <v>0</v>
      </c>
      <c r="K282">
        <f t="shared" ref="K282:K308" si="83">I282/F282</f>
        <v>0</v>
      </c>
    </row>
    <row r="283" spans="2:11" ht="15.75" customHeight="1" x14ac:dyDescent="0.25">
      <c r="B283" s="4">
        <v>52362</v>
      </c>
      <c r="C283" s="73" t="s">
        <v>108</v>
      </c>
      <c r="D283" s="11">
        <v>1680</v>
      </c>
      <c r="E283" s="46">
        <v>2090</v>
      </c>
      <c r="F283" s="24">
        <v>40</v>
      </c>
      <c r="G283" s="24">
        <v>6</v>
      </c>
      <c r="H283" s="56">
        <v>10</v>
      </c>
      <c r="I283" s="61"/>
      <c r="J283">
        <f>I283*D283</f>
        <v>0</v>
      </c>
      <c r="K283">
        <f t="shared" si="83"/>
        <v>0</v>
      </c>
    </row>
    <row r="284" spans="2:11" x14ac:dyDescent="0.25">
      <c r="B284" s="4">
        <v>52507</v>
      </c>
      <c r="C284" s="73" t="s">
        <v>575</v>
      </c>
      <c r="D284" s="11">
        <v>735</v>
      </c>
      <c r="E284" s="46">
        <v>890</v>
      </c>
      <c r="F284" s="24">
        <v>40</v>
      </c>
      <c r="G284" s="24">
        <v>12</v>
      </c>
      <c r="H284" s="56">
        <v>140</v>
      </c>
      <c r="I284" s="61"/>
      <c r="J284">
        <f>I284*D284</f>
        <v>0</v>
      </c>
      <c r="K284">
        <f t="shared" si="83"/>
        <v>0</v>
      </c>
    </row>
    <row r="285" spans="2:11" x14ac:dyDescent="0.25">
      <c r="B285" s="4">
        <v>52241</v>
      </c>
      <c r="C285" s="73" t="s">
        <v>576</v>
      </c>
      <c r="D285" s="11">
        <v>975</v>
      </c>
      <c r="E285" s="46">
        <v>1190</v>
      </c>
      <c r="F285" s="24">
        <v>40</v>
      </c>
      <c r="G285" s="24">
        <v>12</v>
      </c>
      <c r="H285" s="56">
        <v>80</v>
      </c>
      <c r="I285" s="61"/>
      <c r="J285">
        <f>I285*D285</f>
        <v>0</v>
      </c>
      <c r="K285">
        <f t="shared" si="83"/>
        <v>0</v>
      </c>
    </row>
    <row r="286" spans="2:11" x14ac:dyDescent="0.25">
      <c r="B286" s="4">
        <v>52242</v>
      </c>
      <c r="C286" s="73" t="s">
        <v>577</v>
      </c>
      <c r="D286" s="11">
        <v>1000</v>
      </c>
      <c r="E286" s="46">
        <v>1290</v>
      </c>
      <c r="F286" s="24">
        <v>40</v>
      </c>
      <c r="G286" s="24">
        <v>12</v>
      </c>
      <c r="H286" s="56">
        <v>90</v>
      </c>
      <c r="I286" s="61"/>
      <c r="J286">
        <f>I286*D286</f>
        <v>0</v>
      </c>
      <c r="K286">
        <f t="shared" ref="K286:K287" si="84">I286/F286</f>
        <v>0</v>
      </c>
    </row>
    <row r="287" spans="2:11" x14ac:dyDescent="0.25">
      <c r="B287" s="4">
        <v>52243</v>
      </c>
      <c r="C287" s="73" t="s">
        <v>578</v>
      </c>
      <c r="D287" s="11">
        <v>1025</v>
      </c>
      <c r="E287" s="46">
        <v>1290</v>
      </c>
      <c r="F287" s="24">
        <v>40</v>
      </c>
      <c r="G287" s="24">
        <v>12</v>
      </c>
      <c r="H287" s="56">
        <v>5</v>
      </c>
      <c r="I287" s="61"/>
      <c r="J287">
        <f>I287*D287</f>
        <v>0</v>
      </c>
      <c r="K287">
        <f t="shared" si="84"/>
        <v>0</v>
      </c>
    </row>
    <row r="288" spans="2:11" x14ac:dyDescent="0.25">
      <c r="B288" s="4">
        <v>52231</v>
      </c>
      <c r="C288" s="73" t="s">
        <v>109</v>
      </c>
      <c r="D288" s="11">
        <v>985</v>
      </c>
      <c r="E288" s="46">
        <v>1290</v>
      </c>
      <c r="F288" s="24">
        <v>40</v>
      </c>
      <c r="G288" s="24">
        <v>6</v>
      </c>
      <c r="H288" s="56">
        <v>210</v>
      </c>
      <c r="I288" s="61"/>
      <c r="J288">
        <f>I288*D288</f>
        <v>0</v>
      </c>
      <c r="K288">
        <f t="shared" si="83"/>
        <v>0</v>
      </c>
    </row>
    <row r="289" spans="2:11" hidden="1" x14ac:dyDescent="0.25">
      <c r="B289" s="10">
        <v>52561</v>
      </c>
      <c r="C289" s="73" t="s">
        <v>110</v>
      </c>
      <c r="D289" s="11">
        <v>945</v>
      </c>
      <c r="E289" s="46">
        <v>1190</v>
      </c>
      <c r="F289" s="24">
        <v>40</v>
      </c>
      <c r="G289" s="24">
        <v>6</v>
      </c>
      <c r="H289" s="56">
        <v>0</v>
      </c>
      <c r="I289" s="61"/>
      <c r="J289">
        <f>I289*D289</f>
        <v>0</v>
      </c>
      <c r="K289">
        <f t="shared" si="83"/>
        <v>0</v>
      </c>
    </row>
    <row r="290" spans="2:11" x14ac:dyDescent="0.25">
      <c r="B290" s="10">
        <v>52560</v>
      </c>
      <c r="C290" s="73" t="s">
        <v>111</v>
      </c>
      <c r="D290" s="11">
        <v>895</v>
      </c>
      <c r="E290" s="46">
        <v>1090</v>
      </c>
      <c r="F290" s="24">
        <v>40</v>
      </c>
      <c r="G290" s="24">
        <v>6</v>
      </c>
      <c r="H290" s="56">
        <v>40</v>
      </c>
      <c r="I290" s="61"/>
      <c r="J290">
        <f>I290*D290</f>
        <v>0</v>
      </c>
      <c r="K290">
        <f t="shared" si="83"/>
        <v>0</v>
      </c>
    </row>
    <row r="291" spans="2:11" hidden="1" x14ac:dyDescent="0.25">
      <c r="B291" s="4">
        <v>52347</v>
      </c>
      <c r="C291" s="73" t="s">
        <v>112</v>
      </c>
      <c r="D291" s="11">
        <v>1340</v>
      </c>
      <c r="E291" s="46">
        <v>1690</v>
      </c>
      <c r="F291" s="24">
        <v>40</v>
      </c>
      <c r="G291" s="24">
        <v>6</v>
      </c>
      <c r="H291" s="56">
        <v>0</v>
      </c>
      <c r="I291" s="61"/>
      <c r="J291">
        <f>I291*D291</f>
        <v>0</v>
      </c>
      <c r="K291">
        <f t="shared" si="83"/>
        <v>0</v>
      </c>
    </row>
    <row r="292" spans="2:11" x14ac:dyDescent="0.25">
      <c r="B292" s="4">
        <v>52523</v>
      </c>
      <c r="C292" s="73" t="s">
        <v>404</v>
      </c>
      <c r="D292" s="11">
        <v>975</v>
      </c>
      <c r="E292" s="46">
        <v>1190</v>
      </c>
      <c r="F292" s="24">
        <v>40</v>
      </c>
      <c r="G292" s="24">
        <v>12</v>
      </c>
      <c r="H292" s="56">
        <v>95</v>
      </c>
      <c r="I292" s="61"/>
      <c r="J292">
        <f>I292*D292</f>
        <v>0</v>
      </c>
      <c r="K292">
        <f t="shared" ref="K292" si="85">I292/F292</f>
        <v>0</v>
      </c>
    </row>
    <row r="293" spans="2:11" hidden="1" x14ac:dyDescent="0.25">
      <c r="B293" s="4">
        <v>52754</v>
      </c>
      <c r="C293" s="73" t="s">
        <v>113</v>
      </c>
      <c r="D293" s="11">
        <v>1210</v>
      </c>
      <c r="E293" s="46">
        <v>1490</v>
      </c>
      <c r="F293" s="24">
        <v>40</v>
      </c>
      <c r="G293" s="24">
        <v>6</v>
      </c>
      <c r="H293" s="56">
        <v>0</v>
      </c>
      <c r="I293" s="61"/>
      <c r="J293">
        <f>I293*D293</f>
        <v>0</v>
      </c>
      <c r="K293">
        <f t="shared" si="83"/>
        <v>0</v>
      </c>
    </row>
    <row r="294" spans="2:11" hidden="1" x14ac:dyDescent="0.25">
      <c r="B294" s="4">
        <v>52753</v>
      </c>
      <c r="C294" s="73" t="s">
        <v>403</v>
      </c>
      <c r="D294" s="11">
        <v>1185</v>
      </c>
      <c r="E294" s="46">
        <v>1490</v>
      </c>
      <c r="F294" s="24">
        <v>40</v>
      </c>
      <c r="G294" s="24">
        <v>12</v>
      </c>
      <c r="H294" s="56">
        <v>0</v>
      </c>
      <c r="I294" s="61"/>
      <c r="J294">
        <f>I294*D294</f>
        <v>0</v>
      </c>
      <c r="K294">
        <f t="shared" si="83"/>
        <v>0</v>
      </c>
    </row>
    <row r="295" spans="2:11" hidden="1" x14ac:dyDescent="0.25">
      <c r="B295" s="4">
        <v>52751</v>
      </c>
      <c r="C295" s="73" t="s">
        <v>114</v>
      </c>
      <c r="D295" s="11">
        <v>975</v>
      </c>
      <c r="E295" s="46">
        <v>1190</v>
      </c>
      <c r="F295" s="24">
        <v>40</v>
      </c>
      <c r="G295" s="24">
        <v>6</v>
      </c>
      <c r="H295" s="56">
        <v>0</v>
      </c>
      <c r="I295" s="61"/>
      <c r="J295">
        <f>I295*D295</f>
        <v>0</v>
      </c>
      <c r="K295">
        <f t="shared" si="83"/>
        <v>0</v>
      </c>
    </row>
    <row r="296" spans="2:11" x14ac:dyDescent="0.25">
      <c r="B296" s="4">
        <v>52530</v>
      </c>
      <c r="C296" s="73" t="s">
        <v>115</v>
      </c>
      <c r="D296" s="11">
        <v>920</v>
      </c>
      <c r="E296" s="46">
        <v>1190</v>
      </c>
      <c r="F296" s="24">
        <v>40</v>
      </c>
      <c r="G296" s="24">
        <v>6</v>
      </c>
      <c r="H296" s="56">
        <v>35</v>
      </c>
      <c r="I296" s="61"/>
      <c r="J296">
        <f>I296*D296</f>
        <v>0</v>
      </c>
      <c r="K296">
        <f t="shared" si="83"/>
        <v>0</v>
      </c>
    </row>
    <row r="297" spans="2:11" x14ac:dyDescent="0.25">
      <c r="B297" s="4">
        <v>52550</v>
      </c>
      <c r="C297" s="73" t="s">
        <v>116</v>
      </c>
      <c r="D297" s="11">
        <v>1000</v>
      </c>
      <c r="E297" s="46">
        <v>1290</v>
      </c>
      <c r="F297" s="24">
        <v>40</v>
      </c>
      <c r="G297" s="24">
        <v>6</v>
      </c>
      <c r="H297" s="56">
        <v>40</v>
      </c>
      <c r="I297" s="61"/>
      <c r="J297">
        <f>I297*D297</f>
        <v>0</v>
      </c>
      <c r="K297">
        <f t="shared" si="83"/>
        <v>0</v>
      </c>
    </row>
    <row r="298" spans="2:11" hidden="1" x14ac:dyDescent="0.25">
      <c r="B298" s="4">
        <v>52983</v>
      </c>
      <c r="C298" s="73" t="s">
        <v>117</v>
      </c>
      <c r="D298" s="11">
        <v>1000</v>
      </c>
      <c r="E298" s="46">
        <v>1290</v>
      </c>
      <c r="F298" s="24">
        <v>60</v>
      </c>
      <c r="G298" s="24">
        <v>6</v>
      </c>
      <c r="H298" s="56">
        <v>0</v>
      </c>
      <c r="I298" s="61"/>
      <c r="J298">
        <f>I298*D298</f>
        <v>0</v>
      </c>
      <c r="K298">
        <f t="shared" si="83"/>
        <v>0</v>
      </c>
    </row>
    <row r="299" spans="2:11" x14ac:dyDescent="0.25">
      <c r="B299" s="4">
        <v>52982</v>
      </c>
      <c r="C299" s="73" t="s">
        <v>118</v>
      </c>
      <c r="D299" s="11">
        <v>1000</v>
      </c>
      <c r="E299" s="46">
        <v>1290</v>
      </c>
      <c r="F299" s="24">
        <v>60</v>
      </c>
      <c r="G299" s="24">
        <v>6</v>
      </c>
      <c r="H299" s="56">
        <v>10</v>
      </c>
      <c r="I299" s="61"/>
      <c r="J299">
        <f>I299*D299</f>
        <v>0</v>
      </c>
      <c r="K299">
        <f t="shared" si="83"/>
        <v>0</v>
      </c>
    </row>
    <row r="300" spans="2:11" x14ac:dyDescent="0.25">
      <c r="B300" s="4">
        <v>52522</v>
      </c>
      <c r="C300" s="73" t="s">
        <v>341</v>
      </c>
      <c r="D300" s="11">
        <v>1025</v>
      </c>
      <c r="E300" s="46">
        <v>1290</v>
      </c>
      <c r="F300" s="24">
        <v>40</v>
      </c>
      <c r="G300" s="24">
        <v>12</v>
      </c>
      <c r="H300" s="56">
        <v>100</v>
      </c>
      <c r="I300" s="61"/>
      <c r="J300">
        <f>I300*D300</f>
        <v>0</v>
      </c>
      <c r="K300">
        <f t="shared" ref="K300" si="86">I300/F300</f>
        <v>0</v>
      </c>
    </row>
    <row r="301" spans="2:11" x14ac:dyDescent="0.25">
      <c r="B301" s="4">
        <v>52160</v>
      </c>
      <c r="C301" s="73" t="s">
        <v>119</v>
      </c>
      <c r="D301" s="11">
        <v>785</v>
      </c>
      <c r="E301" s="46">
        <v>990</v>
      </c>
      <c r="F301" s="24">
        <v>40</v>
      </c>
      <c r="G301" s="24">
        <v>6</v>
      </c>
      <c r="H301" s="56">
        <v>280</v>
      </c>
      <c r="I301" s="61"/>
      <c r="J301">
        <f>I301*D301</f>
        <v>0</v>
      </c>
      <c r="K301">
        <f t="shared" si="83"/>
        <v>0</v>
      </c>
    </row>
    <row r="302" spans="2:11" x14ac:dyDescent="0.25">
      <c r="B302" s="4">
        <v>52270</v>
      </c>
      <c r="C302" s="73" t="s">
        <v>120</v>
      </c>
      <c r="D302" s="11">
        <v>790</v>
      </c>
      <c r="E302" s="46">
        <v>990</v>
      </c>
      <c r="F302" s="24">
        <v>40</v>
      </c>
      <c r="G302" s="24">
        <v>12</v>
      </c>
      <c r="H302" s="56">
        <v>325</v>
      </c>
      <c r="I302" s="61"/>
      <c r="J302">
        <f>I302*D302</f>
        <v>0</v>
      </c>
      <c r="K302">
        <f t="shared" si="83"/>
        <v>0</v>
      </c>
    </row>
    <row r="303" spans="2:11" x14ac:dyDescent="0.25">
      <c r="B303" s="4">
        <v>52759</v>
      </c>
      <c r="C303" s="73" t="s">
        <v>121</v>
      </c>
      <c r="D303" s="11">
        <v>675</v>
      </c>
      <c r="E303" s="46">
        <v>890</v>
      </c>
      <c r="F303" s="24">
        <v>100</v>
      </c>
      <c r="G303" s="24">
        <v>6</v>
      </c>
      <c r="H303" s="56">
        <v>180</v>
      </c>
      <c r="I303" s="61"/>
      <c r="J303">
        <f>I303*D303</f>
        <v>0</v>
      </c>
      <c r="K303">
        <f t="shared" si="83"/>
        <v>0</v>
      </c>
    </row>
    <row r="304" spans="2:11" hidden="1" x14ac:dyDescent="0.25">
      <c r="B304" s="4">
        <v>52756</v>
      </c>
      <c r="C304" s="73" t="s">
        <v>122</v>
      </c>
      <c r="D304" s="11">
        <v>945</v>
      </c>
      <c r="E304" s="46">
        <v>1190</v>
      </c>
      <c r="F304" s="24">
        <v>40</v>
      </c>
      <c r="G304" s="24">
        <v>6</v>
      </c>
      <c r="H304" s="56">
        <v>0</v>
      </c>
      <c r="I304" s="61"/>
      <c r="J304">
        <f>I304*D304</f>
        <v>0</v>
      </c>
      <c r="K304">
        <f>I304/F304</f>
        <v>0</v>
      </c>
    </row>
    <row r="305" spans="2:612" x14ac:dyDescent="0.25">
      <c r="B305" s="4">
        <v>52580</v>
      </c>
      <c r="C305" s="73" t="s">
        <v>123</v>
      </c>
      <c r="D305" s="11">
        <v>920</v>
      </c>
      <c r="E305" s="46">
        <v>1190</v>
      </c>
      <c r="F305" s="24">
        <v>100</v>
      </c>
      <c r="G305" s="24">
        <v>6</v>
      </c>
      <c r="H305" s="56">
        <v>50</v>
      </c>
      <c r="I305" s="61"/>
      <c r="J305">
        <f>I305*D305</f>
        <v>0</v>
      </c>
      <c r="K305">
        <f t="shared" si="83"/>
        <v>0</v>
      </c>
    </row>
    <row r="306" spans="2:612" x14ac:dyDescent="0.25">
      <c r="B306" s="4">
        <v>52989</v>
      </c>
      <c r="C306" s="73" t="s">
        <v>579</v>
      </c>
      <c r="D306" s="11">
        <v>580</v>
      </c>
      <c r="E306" s="46">
        <v>790</v>
      </c>
      <c r="F306" s="24">
        <v>72</v>
      </c>
      <c r="G306" s="24">
        <v>6</v>
      </c>
      <c r="H306" s="56">
        <v>106</v>
      </c>
      <c r="I306" s="61"/>
      <c r="J306">
        <f>I306*D306</f>
        <v>0</v>
      </c>
      <c r="K306">
        <f t="shared" ref="K306" si="87">I306/F306</f>
        <v>0</v>
      </c>
    </row>
    <row r="307" spans="2:612" x14ac:dyDescent="0.25">
      <c r="B307" s="4">
        <v>52281</v>
      </c>
      <c r="C307" s="73" t="s">
        <v>124</v>
      </c>
      <c r="D307" s="11">
        <v>1210</v>
      </c>
      <c r="E307" s="46">
        <v>1490</v>
      </c>
      <c r="F307" s="24">
        <v>40</v>
      </c>
      <c r="G307" s="24">
        <v>6</v>
      </c>
      <c r="H307" s="56">
        <v>105</v>
      </c>
      <c r="I307" s="61"/>
      <c r="J307">
        <f>I307*D307</f>
        <v>0</v>
      </c>
      <c r="K307">
        <f t="shared" si="83"/>
        <v>0</v>
      </c>
    </row>
    <row r="308" spans="2:612" hidden="1" x14ac:dyDescent="0.25">
      <c r="B308" s="4">
        <v>52490</v>
      </c>
      <c r="C308" s="72" t="s">
        <v>125</v>
      </c>
      <c r="D308" s="11">
        <v>1365</v>
      </c>
      <c r="E308" s="46">
        <v>1690</v>
      </c>
      <c r="F308" s="24">
        <v>20</v>
      </c>
      <c r="G308" s="24">
        <v>12</v>
      </c>
      <c r="H308" s="56">
        <v>0</v>
      </c>
      <c r="I308" s="61"/>
      <c r="J308">
        <f>I308*D308</f>
        <v>0</v>
      </c>
      <c r="K308">
        <f t="shared" si="83"/>
        <v>0</v>
      </c>
    </row>
    <row r="309" spans="2:612" x14ac:dyDescent="0.25">
      <c r="B309" s="15"/>
      <c r="C309" s="77" t="s">
        <v>126</v>
      </c>
      <c r="D309" s="21"/>
      <c r="E309" s="45"/>
      <c r="F309" s="25"/>
      <c r="G309" s="25"/>
      <c r="H309" s="53">
        <f>SUM(H310:H313)</f>
        <v>125</v>
      </c>
      <c r="I309" s="62"/>
    </row>
    <row r="310" spans="2:612" x14ac:dyDescent="0.25">
      <c r="B310" s="10">
        <v>50905</v>
      </c>
      <c r="C310" s="73" t="s">
        <v>127</v>
      </c>
      <c r="D310" s="11">
        <v>2205</v>
      </c>
      <c r="E310" s="46">
        <v>2690</v>
      </c>
      <c r="F310" s="24">
        <v>30</v>
      </c>
      <c r="G310" s="24">
        <v>0</v>
      </c>
      <c r="H310" s="56">
        <v>10</v>
      </c>
      <c r="I310" s="61"/>
      <c r="J310">
        <f>I310*D310</f>
        <v>0</v>
      </c>
      <c r="K310">
        <f>I310/F310</f>
        <v>0</v>
      </c>
    </row>
    <row r="311" spans="2:612" hidden="1" x14ac:dyDescent="0.25">
      <c r="B311" s="10">
        <v>50415</v>
      </c>
      <c r="C311" s="73" t="s">
        <v>128</v>
      </c>
      <c r="D311" s="11">
        <v>790</v>
      </c>
      <c r="E311" s="46">
        <v>990</v>
      </c>
      <c r="F311" s="24">
        <v>360</v>
      </c>
      <c r="G311" s="24">
        <v>0</v>
      </c>
      <c r="H311" s="56">
        <v>0</v>
      </c>
      <c r="I311" s="61"/>
      <c r="J311">
        <f>I311*D311</f>
        <v>0</v>
      </c>
      <c r="K311">
        <f t="shared" ref="K311:K313" si="88">I311/F311</f>
        <v>0</v>
      </c>
    </row>
    <row r="312" spans="2:612" x14ac:dyDescent="0.25">
      <c r="B312" s="4">
        <v>50412</v>
      </c>
      <c r="C312" s="73" t="s">
        <v>129</v>
      </c>
      <c r="D312" s="11">
        <v>555</v>
      </c>
      <c r="E312" s="46">
        <v>690</v>
      </c>
      <c r="F312" s="24">
        <v>400</v>
      </c>
      <c r="G312" s="24">
        <v>0</v>
      </c>
      <c r="H312" s="56">
        <v>15</v>
      </c>
      <c r="I312" s="61"/>
      <c r="J312">
        <f>I312*D312</f>
        <v>0</v>
      </c>
      <c r="K312">
        <f t="shared" si="88"/>
        <v>0</v>
      </c>
    </row>
    <row r="313" spans="2:612" ht="15.75" customHeight="1" x14ac:dyDescent="0.25">
      <c r="B313" s="4">
        <v>50410</v>
      </c>
      <c r="C313" s="73" t="s">
        <v>130</v>
      </c>
      <c r="D313" s="11">
        <v>605</v>
      </c>
      <c r="E313" s="46">
        <v>790</v>
      </c>
      <c r="F313" s="24">
        <v>500</v>
      </c>
      <c r="G313" s="24">
        <v>0</v>
      </c>
      <c r="H313" s="56">
        <v>100</v>
      </c>
      <c r="I313" s="61"/>
      <c r="J313">
        <f>I313*D313</f>
        <v>0</v>
      </c>
      <c r="K313">
        <f t="shared" si="88"/>
        <v>0</v>
      </c>
      <c r="WN313" s="12"/>
    </row>
    <row r="314" spans="2:612" x14ac:dyDescent="0.25">
      <c r="B314" s="18"/>
      <c r="C314" s="78" t="s">
        <v>131</v>
      </c>
      <c r="D314" s="19"/>
      <c r="E314" s="47"/>
      <c r="F314" s="26"/>
      <c r="G314" s="26"/>
      <c r="H314" s="54">
        <f>H315+H344</f>
        <v>7167</v>
      </c>
      <c r="I314" s="63"/>
    </row>
    <row r="315" spans="2:612" x14ac:dyDescent="0.25">
      <c r="B315" s="15"/>
      <c r="C315" s="77" t="s">
        <v>132</v>
      </c>
      <c r="D315" s="21"/>
      <c r="E315" s="45"/>
      <c r="F315" s="25"/>
      <c r="G315" s="25"/>
      <c r="H315" s="53">
        <f>SUM(H316:H343)</f>
        <v>4522</v>
      </c>
      <c r="I315" s="62"/>
    </row>
    <row r="316" spans="2:612" hidden="1" x14ac:dyDescent="0.25">
      <c r="B316" s="4">
        <v>99430</v>
      </c>
      <c r="C316" s="72" t="s">
        <v>656</v>
      </c>
      <c r="D316" s="11">
        <v>3205</v>
      </c>
      <c r="E316" s="46">
        <v>3990</v>
      </c>
      <c r="F316" s="24">
        <v>30</v>
      </c>
      <c r="G316" s="24">
        <v>12</v>
      </c>
      <c r="H316" s="56">
        <v>0</v>
      </c>
      <c r="I316" s="61"/>
      <c r="J316">
        <f>I316*D316</f>
        <v>0</v>
      </c>
      <c r="K316">
        <f t="shared" ref="K316:K340" si="89">I316/F316</f>
        <v>0</v>
      </c>
    </row>
    <row r="317" spans="2:612" hidden="1" x14ac:dyDescent="0.25">
      <c r="B317" s="4">
        <v>99431</v>
      </c>
      <c r="C317" s="72" t="s">
        <v>658</v>
      </c>
      <c r="D317" s="11">
        <v>3730</v>
      </c>
      <c r="E317" s="46">
        <v>4590</v>
      </c>
      <c r="F317" s="24">
        <v>25</v>
      </c>
      <c r="G317" s="24">
        <v>12</v>
      </c>
      <c r="H317" s="56">
        <v>0</v>
      </c>
      <c r="I317" s="61"/>
      <c r="J317">
        <f>I317*D317</f>
        <v>0</v>
      </c>
      <c r="K317">
        <f t="shared" ref="K317:K319" si="90">I317/F317</f>
        <v>0</v>
      </c>
    </row>
    <row r="318" spans="2:612" hidden="1" x14ac:dyDescent="0.25">
      <c r="B318" s="4">
        <v>99432</v>
      </c>
      <c r="C318" s="72" t="s">
        <v>657</v>
      </c>
      <c r="D318" s="11">
        <v>4360</v>
      </c>
      <c r="E318" s="46">
        <v>5390</v>
      </c>
      <c r="F318" s="24">
        <v>20</v>
      </c>
      <c r="G318" s="24">
        <v>12</v>
      </c>
      <c r="H318" s="56">
        <v>0</v>
      </c>
      <c r="I318" s="61"/>
      <c r="J318">
        <f>I318*D318</f>
        <v>0</v>
      </c>
      <c r="K318">
        <f t="shared" si="90"/>
        <v>0</v>
      </c>
    </row>
    <row r="319" spans="2:612" hidden="1" x14ac:dyDescent="0.25">
      <c r="B319" s="4">
        <v>99433</v>
      </c>
      <c r="C319" s="72" t="s">
        <v>659</v>
      </c>
      <c r="D319" s="11">
        <v>6300</v>
      </c>
      <c r="E319" s="46">
        <v>7690</v>
      </c>
      <c r="F319" s="24">
        <v>30</v>
      </c>
      <c r="G319" s="24">
        <v>12</v>
      </c>
      <c r="H319" s="56">
        <v>0</v>
      </c>
      <c r="I319" s="61"/>
      <c r="J319">
        <f>I319*D319</f>
        <v>0</v>
      </c>
      <c r="K319">
        <f t="shared" si="90"/>
        <v>0</v>
      </c>
    </row>
    <row r="320" spans="2:612" x14ac:dyDescent="0.25">
      <c r="B320" s="4">
        <v>99434</v>
      </c>
      <c r="C320" s="72" t="s">
        <v>566</v>
      </c>
      <c r="D320" s="11">
        <v>6825</v>
      </c>
      <c r="E320" s="46">
        <v>8390</v>
      </c>
      <c r="F320" s="24">
        <v>30</v>
      </c>
      <c r="G320" s="24">
        <v>12</v>
      </c>
      <c r="H320" s="56">
        <v>22</v>
      </c>
      <c r="I320" s="61"/>
      <c r="J320">
        <f>I320*D320</f>
        <v>0</v>
      </c>
      <c r="K320">
        <f t="shared" ref="K320" si="91">I320/F320</f>
        <v>0</v>
      </c>
    </row>
    <row r="321" spans="2:12" hidden="1" x14ac:dyDescent="0.25">
      <c r="B321" s="4">
        <v>99435</v>
      </c>
      <c r="C321" s="72" t="s">
        <v>660</v>
      </c>
      <c r="D321" s="11">
        <v>7535</v>
      </c>
      <c r="E321" s="46">
        <v>9190</v>
      </c>
      <c r="F321" s="24">
        <v>30</v>
      </c>
      <c r="G321" s="24">
        <v>12</v>
      </c>
      <c r="H321" s="56">
        <v>0</v>
      </c>
      <c r="I321" s="61"/>
      <c r="J321">
        <f>I321*D321</f>
        <v>0</v>
      </c>
      <c r="K321">
        <f t="shared" ref="K321" si="92">I321/F321</f>
        <v>0</v>
      </c>
    </row>
    <row r="322" spans="2:12" hidden="1" x14ac:dyDescent="0.25">
      <c r="B322" s="4">
        <v>99489</v>
      </c>
      <c r="C322" s="72" t="s">
        <v>133</v>
      </c>
      <c r="D322" s="11">
        <v>2310</v>
      </c>
      <c r="E322" s="46">
        <v>2890</v>
      </c>
      <c r="F322" s="24">
        <v>30</v>
      </c>
      <c r="G322" s="24">
        <v>12</v>
      </c>
      <c r="H322" s="56">
        <v>0</v>
      </c>
      <c r="I322" s="61"/>
      <c r="J322">
        <f>I322*D322</f>
        <v>0</v>
      </c>
      <c r="K322">
        <f t="shared" ref="K322" si="93">I322/F322</f>
        <v>0</v>
      </c>
    </row>
    <row r="323" spans="2:12" x14ac:dyDescent="0.25">
      <c r="B323" s="4">
        <v>99494</v>
      </c>
      <c r="C323" s="72" t="s">
        <v>134</v>
      </c>
      <c r="D323" s="11">
        <v>2310</v>
      </c>
      <c r="E323" s="46">
        <v>2890</v>
      </c>
      <c r="F323" s="24">
        <v>30</v>
      </c>
      <c r="G323" s="24">
        <v>12</v>
      </c>
      <c r="H323" s="56">
        <v>420</v>
      </c>
      <c r="I323" s="61"/>
      <c r="J323">
        <f>I323*D323</f>
        <v>0</v>
      </c>
      <c r="K323">
        <f t="shared" si="89"/>
        <v>0</v>
      </c>
    </row>
    <row r="324" spans="2:12" x14ac:dyDescent="0.25">
      <c r="B324" s="4">
        <v>99490</v>
      </c>
      <c r="C324" s="72" t="s">
        <v>135</v>
      </c>
      <c r="D324" s="11">
        <v>2520</v>
      </c>
      <c r="E324" s="46">
        <v>3090</v>
      </c>
      <c r="F324" s="24">
        <v>30</v>
      </c>
      <c r="G324" s="24">
        <v>12</v>
      </c>
      <c r="H324" s="56">
        <v>120</v>
      </c>
      <c r="I324" s="61"/>
      <c r="J324">
        <f>I324*D324</f>
        <v>0</v>
      </c>
      <c r="K324">
        <f t="shared" si="89"/>
        <v>0</v>
      </c>
    </row>
    <row r="325" spans="2:12" x14ac:dyDescent="0.25">
      <c r="B325" s="4">
        <v>99495</v>
      </c>
      <c r="C325" s="72" t="s">
        <v>136</v>
      </c>
      <c r="D325" s="11">
        <v>2520</v>
      </c>
      <c r="E325" s="46">
        <v>3090</v>
      </c>
      <c r="F325" s="24">
        <v>30</v>
      </c>
      <c r="G325" s="24">
        <v>12</v>
      </c>
      <c r="H325" s="56">
        <v>600</v>
      </c>
      <c r="I325" s="61"/>
      <c r="J325">
        <f>I325*D325</f>
        <v>0</v>
      </c>
      <c r="K325">
        <f t="shared" si="89"/>
        <v>0</v>
      </c>
    </row>
    <row r="326" spans="2:12" x14ac:dyDescent="0.25">
      <c r="B326" s="4">
        <v>99493</v>
      </c>
      <c r="C326" s="72" t="s">
        <v>137</v>
      </c>
      <c r="D326" s="11">
        <v>2940</v>
      </c>
      <c r="E326" s="46">
        <v>3590</v>
      </c>
      <c r="F326" s="24">
        <v>30</v>
      </c>
      <c r="G326" s="24">
        <v>12</v>
      </c>
      <c r="H326" s="56">
        <v>140</v>
      </c>
      <c r="I326" s="61"/>
      <c r="J326">
        <f>I326*D326</f>
        <v>0</v>
      </c>
      <c r="K326">
        <f t="shared" si="89"/>
        <v>0</v>
      </c>
    </row>
    <row r="327" spans="2:12" ht="15.75" customHeight="1" x14ac:dyDescent="0.25">
      <c r="B327" s="4">
        <v>99496</v>
      </c>
      <c r="C327" s="72" t="s">
        <v>138</v>
      </c>
      <c r="D327" s="11">
        <v>2940</v>
      </c>
      <c r="E327" s="46">
        <v>3590</v>
      </c>
      <c r="F327" s="24">
        <v>30</v>
      </c>
      <c r="G327" s="24">
        <v>12</v>
      </c>
      <c r="H327" s="56">
        <v>170</v>
      </c>
      <c r="I327" s="61"/>
      <c r="J327">
        <f>I327*D327</f>
        <v>0</v>
      </c>
      <c r="K327">
        <f t="shared" si="89"/>
        <v>0</v>
      </c>
    </row>
    <row r="328" spans="2:12" s="9" customFormat="1" ht="15.75" customHeight="1" x14ac:dyDescent="0.25">
      <c r="B328" s="4">
        <v>99751</v>
      </c>
      <c r="C328" s="72" t="s">
        <v>466</v>
      </c>
      <c r="D328" s="11">
        <v>3415</v>
      </c>
      <c r="E328" s="46">
        <v>4190</v>
      </c>
      <c r="F328" s="23">
        <v>30</v>
      </c>
      <c r="G328" s="23">
        <v>12</v>
      </c>
      <c r="H328" s="56">
        <v>90</v>
      </c>
      <c r="I328" s="61"/>
      <c r="J328">
        <f>I328*D328</f>
        <v>0</v>
      </c>
      <c r="K328" s="9">
        <f t="shared" si="89"/>
        <v>0</v>
      </c>
    </row>
    <row r="329" spans="2:12" s="9" customFormat="1" ht="15.75" hidden="1" customHeight="1" x14ac:dyDescent="0.25">
      <c r="B329" s="4">
        <v>99753</v>
      </c>
      <c r="C329" s="72" t="s">
        <v>467</v>
      </c>
      <c r="D329" s="11">
        <v>3940</v>
      </c>
      <c r="E329" s="46">
        <v>4890</v>
      </c>
      <c r="F329" s="23">
        <v>30</v>
      </c>
      <c r="G329" s="23">
        <v>12</v>
      </c>
      <c r="H329" s="56">
        <v>0</v>
      </c>
      <c r="I329" s="61"/>
      <c r="J329">
        <f>I329*D329</f>
        <v>0</v>
      </c>
      <c r="K329" s="9">
        <f t="shared" si="89"/>
        <v>0</v>
      </c>
      <c r="L329"/>
    </row>
    <row r="330" spans="2:12" s="9" customFormat="1" ht="15.75" customHeight="1" x14ac:dyDescent="0.25">
      <c r="B330" s="4">
        <v>99755</v>
      </c>
      <c r="C330" s="72" t="s">
        <v>468</v>
      </c>
      <c r="D330" s="11">
        <v>4255</v>
      </c>
      <c r="E330" s="46">
        <v>5190</v>
      </c>
      <c r="F330" s="23">
        <v>30</v>
      </c>
      <c r="G330" s="23">
        <v>12</v>
      </c>
      <c r="H330" s="56">
        <v>120</v>
      </c>
      <c r="I330" s="61"/>
      <c r="J330">
        <f>I330*D330</f>
        <v>0</v>
      </c>
      <c r="K330" s="9">
        <f t="shared" si="89"/>
        <v>0</v>
      </c>
    </row>
    <row r="331" spans="2:12" x14ac:dyDescent="0.25">
      <c r="B331" s="4">
        <v>99481</v>
      </c>
      <c r="C331" s="73" t="s">
        <v>139</v>
      </c>
      <c r="D331" s="11">
        <v>1815</v>
      </c>
      <c r="E331" s="46">
        <v>2290</v>
      </c>
      <c r="F331" s="24">
        <v>45</v>
      </c>
      <c r="G331" s="24">
        <v>12</v>
      </c>
      <c r="H331" s="56">
        <v>90</v>
      </c>
      <c r="I331" s="61"/>
      <c r="J331">
        <f>I331*D331</f>
        <v>0</v>
      </c>
      <c r="K331">
        <f t="shared" si="89"/>
        <v>0</v>
      </c>
    </row>
    <row r="332" spans="2:12" x14ac:dyDescent="0.25">
      <c r="B332" s="4">
        <v>99484</v>
      </c>
      <c r="C332" s="73" t="s">
        <v>140</v>
      </c>
      <c r="D332" s="11">
        <v>1815</v>
      </c>
      <c r="E332" s="46">
        <v>2290</v>
      </c>
      <c r="F332" s="24">
        <v>45</v>
      </c>
      <c r="G332" s="24">
        <v>12</v>
      </c>
      <c r="H332" s="56">
        <v>170</v>
      </c>
      <c r="I332" s="61"/>
      <c r="J332">
        <f>I332*D332</f>
        <v>0</v>
      </c>
      <c r="K332">
        <f t="shared" si="89"/>
        <v>0</v>
      </c>
    </row>
    <row r="333" spans="2:12" ht="15.75" customHeight="1" x14ac:dyDescent="0.25">
      <c r="B333" s="4">
        <v>99482</v>
      </c>
      <c r="C333" s="73" t="s">
        <v>141</v>
      </c>
      <c r="D333" s="11">
        <v>2130</v>
      </c>
      <c r="E333" s="46">
        <v>2590</v>
      </c>
      <c r="F333" s="24">
        <v>45</v>
      </c>
      <c r="G333" s="24">
        <v>12</v>
      </c>
      <c r="H333" s="56">
        <v>45</v>
      </c>
      <c r="I333" s="61"/>
      <c r="J333">
        <f>I333*D333</f>
        <v>0</v>
      </c>
      <c r="K333">
        <f t="shared" si="89"/>
        <v>0</v>
      </c>
    </row>
    <row r="334" spans="2:12" x14ac:dyDescent="0.25">
      <c r="B334" s="4">
        <v>99485</v>
      </c>
      <c r="C334" s="73" t="s">
        <v>142</v>
      </c>
      <c r="D334" s="11">
        <v>2130</v>
      </c>
      <c r="E334" s="46">
        <v>2590</v>
      </c>
      <c r="F334" s="24">
        <v>45</v>
      </c>
      <c r="G334" s="24">
        <v>12</v>
      </c>
      <c r="H334" s="56">
        <v>245</v>
      </c>
      <c r="I334" s="61"/>
      <c r="J334">
        <f>I334*D334</f>
        <v>0</v>
      </c>
      <c r="K334">
        <f t="shared" si="89"/>
        <v>0</v>
      </c>
    </row>
    <row r="335" spans="2:12" x14ac:dyDescent="0.25">
      <c r="B335" s="4">
        <v>99483</v>
      </c>
      <c r="C335" s="73" t="s">
        <v>143</v>
      </c>
      <c r="D335" s="11">
        <v>2520</v>
      </c>
      <c r="E335" s="46">
        <v>3090</v>
      </c>
      <c r="F335" s="24">
        <v>35</v>
      </c>
      <c r="G335" s="24">
        <v>12</v>
      </c>
      <c r="H335" s="56">
        <v>890</v>
      </c>
      <c r="I335" s="61"/>
      <c r="J335">
        <f>I335*D335</f>
        <v>0</v>
      </c>
      <c r="K335">
        <f t="shared" si="89"/>
        <v>0</v>
      </c>
    </row>
    <row r="336" spans="2:12" x14ac:dyDescent="0.25">
      <c r="B336" s="4">
        <v>99486</v>
      </c>
      <c r="C336" s="73" t="s">
        <v>144</v>
      </c>
      <c r="D336" s="11">
        <v>2520</v>
      </c>
      <c r="E336" s="46">
        <v>3090</v>
      </c>
      <c r="F336" s="24">
        <v>35</v>
      </c>
      <c r="G336" s="24">
        <v>12</v>
      </c>
      <c r="H336" s="56">
        <v>400</v>
      </c>
      <c r="I336" s="61"/>
      <c r="J336">
        <f>I336*D336</f>
        <v>0</v>
      </c>
      <c r="K336">
        <f t="shared" si="89"/>
        <v>0</v>
      </c>
    </row>
    <row r="337" spans="2:11" x14ac:dyDescent="0.25">
      <c r="B337" s="4">
        <v>99497</v>
      </c>
      <c r="C337" s="73" t="s">
        <v>145</v>
      </c>
      <c r="D337" s="11">
        <v>1735</v>
      </c>
      <c r="E337" s="46">
        <v>2190</v>
      </c>
      <c r="F337" s="24">
        <v>30</v>
      </c>
      <c r="G337" s="24">
        <v>12</v>
      </c>
      <c r="H337" s="56">
        <v>180</v>
      </c>
      <c r="I337" s="61"/>
      <c r="J337">
        <f>I337*D337</f>
        <v>0</v>
      </c>
      <c r="K337">
        <f t="shared" si="89"/>
        <v>0</v>
      </c>
    </row>
    <row r="338" spans="2:11" x14ac:dyDescent="0.25">
      <c r="B338" s="4">
        <v>99498</v>
      </c>
      <c r="C338" s="73" t="s">
        <v>146</v>
      </c>
      <c r="D338" s="11">
        <v>2050</v>
      </c>
      <c r="E338" s="46">
        <v>2590</v>
      </c>
      <c r="F338" s="24">
        <v>30</v>
      </c>
      <c r="G338" s="24">
        <v>12</v>
      </c>
      <c r="H338" s="56">
        <v>270</v>
      </c>
      <c r="I338" s="61"/>
      <c r="J338">
        <f>I338*D338</f>
        <v>0</v>
      </c>
      <c r="K338">
        <f>I338/F338</f>
        <v>0</v>
      </c>
    </row>
    <row r="339" spans="2:11" x14ac:dyDescent="0.25">
      <c r="B339" s="4">
        <v>99499</v>
      </c>
      <c r="C339" s="73" t="s">
        <v>147</v>
      </c>
      <c r="D339" s="11">
        <v>2260</v>
      </c>
      <c r="E339" s="46">
        <v>2790</v>
      </c>
      <c r="F339" s="24">
        <v>30</v>
      </c>
      <c r="G339" s="24">
        <v>12</v>
      </c>
      <c r="H339" s="56">
        <v>550</v>
      </c>
      <c r="I339" s="61"/>
      <c r="J339">
        <f>I339*D339</f>
        <v>0</v>
      </c>
      <c r="K339">
        <f>I339/F339</f>
        <v>0</v>
      </c>
    </row>
    <row r="340" spans="2:11" ht="15.75" hidden="1" customHeight="1" x14ac:dyDescent="0.25">
      <c r="B340" s="4">
        <v>99487</v>
      </c>
      <c r="C340" s="73" t="s">
        <v>148</v>
      </c>
      <c r="D340" s="11">
        <v>1785</v>
      </c>
      <c r="E340" s="46">
        <v>2190</v>
      </c>
      <c r="F340" s="24">
        <v>45</v>
      </c>
      <c r="G340" s="24">
        <v>12</v>
      </c>
      <c r="H340" s="56">
        <v>0</v>
      </c>
      <c r="I340" s="61"/>
      <c r="J340">
        <f>I340*D340</f>
        <v>0</v>
      </c>
      <c r="K340">
        <f t="shared" si="89"/>
        <v>0</v>
      </c>
    </row>
    <row r="341" spans="2:11" ht="15.75" hidden="1" customHeight="1" x14ac:dyDescent="0.25">
      <c r="B341" s="4">
        <v>99351</v>
      </c>
      <c r="C341" s="73" t="s">
        <v>400</v>
      </c>
      <c r="D341" s="11">
        <v>1680</v>
      </c>
      <c r="E341" s="46">
        <v>2090</v>
      </c>
      <c r="F341" s="24">
        <v>45</v>
      </c>
      <c r="G341" s="24">
        <v>12</v>
      </c>
      <c r="H341" s="56">
        <v>0</v>
      </c>
      <c r="I341" s="61"/>
      <c r="J341">
        <f>I341*D341</f>
        <v>0</v>
      </c>
      <c r="K341">
        <f t="shared" ref="K341:K343" si="94">I341/F341</f>
        <v>0</v>
      </c>
    </row>
    <row r="342" spans="2:11" ht="15.75" hidden="1" customHeight="1" x14ac:dyDescent="0.25">
      <c r="B342" s="4">
        <v>99353</v>
      </c>
      <c r="C342" s="73" t="s">
        <v>401</v>
      </c>
      <c r="D342" s="11">
        <v>1840</v>
      </c>
      <c r="E342" s="46">
        <v>2290</v>
      </c>
      <c r="F342" s="24">
        <v>45</v>
      </c>
      <c r="G342" s="24">
        <v>12</v>
      </c>
      <c r="H342" s="56">
        <v>0</v>
      </c>
      <c r="I342" s="61"/>
      <c r="J342">
        <f>I342*D342</f>
        <v>0</v>
      </c>
      <c r="K342">
        <f t="shared" si="94"/>
        <v>0</v>
      </c>
    </row>
    <row r="343" spans="2:11" ht="15.75" hidden="1" customHeight="1" x14ac:dyDescent="0.25">
      <c r="B343" s="4">
        <v>99355</v>
      </c>
      <c r="C343" s="73" t="s">
        <v>402</v>
      </c>
      <c r="D343" s="11">
        <v>2730</v>
      </c>
      <c r="E343" s="46">
        <v>3390</v>
      </c>
      <c r="F343" s="24">
        <v>45</v>
      </c>
      <c r="G343" s="24">
        <v>12</v>
      </c>
      <c r="H343" s="56">
        <v>0</v>
      </c>
      <c r="I343" s="61"/>
      <c r="J343">
        <f>I343*D343</f>
        <v>0</v>
      </c>
      <c r="K343">
        <f t="shared" si="94"/>
        <v>0</v>
      </c>
    </row>
    <row r="344" spans="2:11" x14ac:dyDescent="0.25">
      <c r="B344" s="15"/>
      <c r="C344" s="77" t="s">
        <v>486</v>
      </c>
      <c r="D344" s="21"/>
      <c r="E344" s="45"/>
      <c r="F344" s="25"/>
      <c r="G344" s="25"/>
      <c r="H344" s="53">
        <f>SUM(H345:H407)</f>
        <v>2645</v>
      </c>
      <c r="I344" s="62"/>
    </row>
    <row r="345" spans="2:11" hidden="1" x14ac:dyDescent="0.25">
      <c r="B345" s="4">
        <v>99221</v>
      </c>
      <c r="C345" s="73" t="s">
        <v>487</v>
      </c>
      <c r="D345" s="11">
        <v>1185</v>
      </c>
      <c r="E345" s="46">
        <v>1490</v>
      </c>
      <c r="F345" s="24">
        <v>30</v>
      </c>
      <c r="G345" s="24">
        <v>12</v>
      </c>
      <c r="H345" s="56">
        <v>0</v>
      </c>
      <c r="I345" s="61"/>
      <c r="J345">
        <f>I345*D345</f>
        <v>0</v>
      </c>
      <c r="K345">
        <f t="shared" ref="K345:K376" si="95">I345/F345</f>
        <v>0</v>
      </c>
    </row>
    <row r="346" spans="2:11" hidden="1" x14ac:dyDescent="0.25">
      <c r="B346" s="4">
        <v>99222</v>
      </c>
      <c r="C346" s="73" t="s">
        <v>488</v>
      </c>
      <c r="D346" s="11">
        <v>1365</v>
      </c>
      <c r="E346" s="46">
        <v>1690</v>
      </c>
      <c r="F346" s="24">
        <v>30</v>
      </c>
      <c r="G346" s="24">
        <v>12</v>
      </c>
      <c r="H346" s="56">
        <v>0</v>
      </c>
      <c r="I346" s="61"/>
      <c r="J346">
        <f>I346*D346</f>
        <v>0</v>
      </c>
      <c r="K346">
        <f t="shared" si="95"/>
        <v>0</v>
      </c>
    </row>
    <row r="347" spans="2:11" x14ac:dyDescent="0.25">
      <c r="B347" s="4">
        <v>99223</v>
      </c>
      <c r="C347" s="73" t="s">
        <v>489</v>
      </c>
      <c r="D347" s="11">
        <v>1760</v>
      </c>
      <c r="E347" s="46">
        <v>2190</v>
      </c>
      <c r="F347" s="24">
        <v>30</v>
      </c>
      <c r="G347" s="24">
        <v>12</v>
      </c>
      <c r="H347" s="56">
        <v>30</v>
      </c>
      <c r="I347" s="61"/>
      <c r="J347">
        <f>I347*D347</f>
        <v>0</v>
      </c>
      <c r="K347">
        <f t="shared" si="95"/>
        <v>0</v>
      </c>
    </row>
    <row r="348" spans="2:11" hidden="1" x14ac:dyDescent="0.25">
      <c r="B348" s="4">
        <v>99225</v>
      </c>
      <c r="C348" s="73" t="s">
        <v>490</v>
      </c>
      <c r="D348" s="11">
        <v>1340</v>
      </c>
      <c r="E348" s="46">
        <v>1690</v>
      </c>
      <c r="F348" s="24">
        <v>30</v>
      </c>
      <c r="G348" s="24">
        <v>12</v>
      </c>
      <c r="H348" s="56">
        <v>0</v>
      </c>
      <c r="I348" s="61"/>
      <c r="J348">
        <f>I348*D348</f>
        <v>0</v>
      </c>
      <c r="K348">
        <f t="shared" si="95"/>
        <v>0</v>
      </c>
    </row>
    <row r="349" spans="2:11" x14ac:dyDescent="0.25">
      <c r="B349" s="4">
        <v>99226</v>
      </c>
      <c r="C349" s="73" t="s">
        <v>491</v>
      </c>
      <c r="D349" s="11">
        <v>1500</v>
      </c>
      <c r="E349" s="46">
        <v>1890</v>
      </c>
      <c r="F349" s="24">
        <v>30</v>
      </c>
      <c r="G349" s="24">
        <v>12</v>
      </c>
      <c r="H349" s="56">
        <v>30</v>
      </c>
      <c r="I349" s="61"/>
      <c r="J349">
        <f>I349*D349</f>
        <v>0</v>
      </c>
      <c r="K349">
        <f t="shared" si="95"/>
        <v>0</v>
      </c>
    </row>
    <row r="350" spans="2:11" hidden="1" x14ac:dyDescent="0.25">
      <c r="B350" s="4">
        <v>99227</v>
      </c>
      <c r="C350" s="73" t="s">
        <v>492</v>
      </c>
      <c r="D350" s="11">
        <v>9145</v>
      </c>
      <c r="E350" s="46">
        <v>11190</v>
      </c>
      <c r="F350" s="24">
        <v>4</v>
      </c>
      <c r="G350" s="24">
        <v>12</v>
      </c>
      <c r="H350" s="56">
        <v>0</v>
      </c>
      <c r="I350" s="61"/>
      <c r="J350">
        <f>I350*D350</f>
        <v>0</v>
      </c>
      <c r="K350">
        <f t="shared" si="95"/>
        <v>0</v>
      </c>
    </row>
    <row r="351" spans="2:11" x14ac:dyDescent="0.25">
      <c r="B351" s="4">
        <v>99229</v>
      </c>
      <c r="C351" s="73" t="s">
        <v>493</v>
      </c>
      <c r="D351" s="11">
        <v>1500</v>
      </c>
      <c r="E351" s="46">
        <v>1890</v>
      </c>
      <c r="F351" s="24">
        <v>30</v>
      </c>
      <c r="G351" s="24">
        <v>12</v>
      </c>
      <c r="H351" s="56">
        <v>15</v>
      </c>
      <c r="I351" s="61"/>
      <c r="J351">
        <f>I351*D351</f>
        <v>0</v>
      </c>
      <c r="K351">
        <f t="shared" si="95"/>
        <v>0</v>
      </c>
    </row>
    <row r="352" spans="2:11" x14ac:dyDescent="0.25">
      <c r="B352" s="4">
        <v>99230</v>
      </c>
      <c r="C352" s="73" t="s">
        <v>494</v>
      </c>
      <c r="D352" s="11">
        <v>1630</v>
      </c>
      <c r="E352" s="46">
        <v>1990</v>
      </c>
      <c r="F352" s="24">
        <v>30</v>
      </c>
      <c r="G352" s="24">
        <v>12</v>
      </c>
      <c r="H352" s="56">
        <v>25</v>
      </c>
      <c r="I352" s="61"/>
      <c r="J352">
        <f>I352*D352</f>
        <v>0</v>
      </c>
      <c r="K352">
        <f t="shared" si="95"/>
        <v>0</v>
      </c>
    </row>
    <row r="353" spans="2:11" x14ac:dyDescent="0.25">
      <c r="B353" s="4">
        <v>99231</v>
      </c>
      <c r="C353" s="73" t="s">
        <v>495</v>
      </c>
      <c r="D353" s="11">
        <v>2100</v>
      </c>
      <c r="E353" s="46">
        <v>2590</v>
      </c>
      <c r="F353" s="24">
        <v>30</v>
      </c>
      <c r="G353" s="24">
        <v>12</v>
      </c>
      <c r="H353" s="56">
        <v>30</v>
      </c>
      <c r="I353" s="61"/>
      <c r="J353">
        <f>I353*D353</f>
        <v>0</v>
      </c>
      <c r="K353">
        <f t="shared" si="95"/>
        <v>0</v>
      </c>
    </row>
    <row r="354" spans="2:11" hidden="1" x14ac:dyDescent="0.25">
      <c r="B354" s="4">
        <v>99233</v>
      </c>
      <c r="C354" s="73" t="s">
        <v>496</v>
      </c>
      <c r="D354" s="11">
        <v>1365</v>
      </c>
      <c r="E354" s="46">
        <v>1690</v>
      </c>
      <c r="F354" s="24">
        <v>30</v>
      </c>
      <c r="G354" s="24">
        <v>12</v>
      </c>
      <c r="H354" s="56">
        <v>0</v>
      </c>
      <c r="I354" s="61"/>
      <c r="J354">
        <f>I354*D354</f>
        <v>0</v>
      </c>
      <c r="K354">
        <f t="shared" si="95"/>
        <v>0</v>
      </c>
    </row>
    <row r="355" spans="2:11" hidden="1" x14ac:dyDescent="0.25">
      <c r="B355" s="4">
        <v>99234</v>
      </c>
      <c r="C355" s="73" t="s">
        <v>497</v>
      </c>
      <c r="D355" s="11">
        <v>1630</v>
      </c>
      <c r="E355" s="46">
        <v>1990</v>
      </c>
      <c r="F355" s="24">
        <v>30</v>
      </c>
      <c r="G355" s="24">
        <v>12</v>
      </c>
      <c r="H355" s="56">
        <v>0</v>
      </c>
      <c r="I355" s="61"/>
      <c r="J355">
        <f>I355*D355</f>
        <v>0</v>
      </c>
      <c r="K355">
        <f t="shared" si="95"/>
        <v>0</v>
      </c>
    </row>
    <row r="356" spans="2:11" hidden="1" x14ac:dyDescent="0.25">
      <c r="B356" s="4">
        <v>99235</v>
      </c>
      <c r="C356" s="73" t="s">
        <v>498</v>
      </c>
      <c r="D356" s="11">
        <v>1970</v>
      </c>
      <c r="E356" s="46">
        <v>2490</v>
      </c>
      <c r="F356" s="24">
        <v>30</v>
      </c>
      <c r="G356" s="24">
        <v>12</v>
      </c>
      <c r="H356" s="56">
        <v>0</v>
      </c>
      <c r="I356" s="61"/>
      <c r="J356">
        <f>I356*D356</f>
        <v>0</v>
      </c>
      <c r="K356">
        <f t="shared" si="95"/>
        <v>0</v>
      </c>
    </row>
    <row r="357" spans="2:11" x14ac:dyDescent="0.25">
      <c r="B357" s="4">
        <v>99237</v>
      </c>
      <c r="C357" s="73" t="s">
        <v>499</v>
      </c>
      <c r="D357" s="11">
        <v>1575</v>
      </c>
      <c r="E357" s="46">
        <v>1990</v>
      </c>
      <c r="F357" s="24">
        <v>30</v>
      </c>
      <c r="G357" s="24">
        <v>12</v>
      </c>
      <c r="H357" s="56">
        <v>30</v>
      </c>
      <c r="I357" s="61"/>
      <c r="J357">
        <f>I357*D357</f>
        <v>0</v>
      </c>
      <c r="K357">
        <f t="shared" si="95"/>
        <v>0</v>
      </c>
    </row>
    <row r="358" spans="2:11" hidden="1" x14ac:dyDescent="0.25">
      <c r="B358" s="4">
        <v>99238</v>
      </c>
      <c r="C358" s="73" t="s">
        <v>500</v>
      </c>
      <c r="D358" s="11">
        <v>1735</v>
      </c>
      <c r="E358" s="46">
        <v>2190</v>
      </c>
      <c r="F358" s="24">
        <v>30</v>
      </c>
      <c r="G358" s="24">
        <v>12</v>
      </c>
      <c r="H358" s="56">
        <v>0</v>
      </c>
      <c r="I358" s="61"/>
      <c r="J358">
        <f>I358*D358</f>
        <v>0</v>
      </c>
      <c r="K358">
        <f t="shared" si="95"/>
        <v>0</v>
      </c>
    </row>
    <row r="359" spans="2:11" hidden="1" x14ac:dyDescent="0.25">
      <c r="B359" s="4">
        <v>99239</v>
      </c>
      <c r="C359" s="73" t="s">
        <v>501</v>
      </c>
      <c r="D359" s="11">
        <v>2155</v>
      </c>
      <c r="E359" s="46">
        <v>2690</v>
      </c>
      <c r="F359" s="24">
        <v>30</v>
      </c>
      <c r="G359" s="24">
        <v>12</v>
      </c>
      <c r="H359" s="56">
        <v>0</v>
      </c>
      <c r="I359" s="61"/>
      <c r="J359">
        <f>I359*D359</f>
        <v>0</v>
      </c>
      <c r="K359">
        <f t="shared" si="95"/>
        <v>0</v>
      </c>
    </row>
    <row r="360" spans="2:11" x14ac:dyDescent="0.25">
      <c r="B360" s="4">
        <v>99270</v>
      </c>
      <c r="C360" s="73" t="s">
        <v>527</v>
      </c>
      <c r="D360" s="11">
        <v>920</v>
      </c>
      <c r="E360" s="46">
        <v>1190</v>
      </c>
      <c r="F360" s="24">
        <v>4</v>
      </c>
      <c r="G360" s="24">
        <v>12</v>
      </c>
      <c r="H360" s="56">
        <v>160</v>
      </c>
      <c r="I360" s="61"/>
      <c r="J360">
        <f>I360*D360</f>
        <v>0</v>
      </c>
      <c r="K360">
        <f t="shared" si="95"/>
        <v>0</v>
      </c>
    </row>
    <row r="361" spans="2:11" x14ac:dyDescent="0.25">
      <c r="B361" s="4">
        <v>99271</v>
      </c>
      <c r="C361" s="73" t="s">
        <v>528</v>
      </c>
      <c r="D361" s="11">
        <v>1050</v>
      </c>
      <c r="E361" s="46">
        <v>1290</v>
      </c>
      <c r="F361" s="24">
        <v>40</v>
      </c>
      <c r="G361" s="24">
        <v>12</v>
      </c>
      <c r="H361" s="56">
        <v>60</v>
      </c>
      <c r="I361" s="61"/>
      <c r="J361">
        <f>I361*D361</f>
        <v>0</v>
      </c>
      <c r="K361">
        <f t="shared" si="95"/>
        <v>0</v>
      </c>
    </row>
    <row r="362" spans="2:11" x14ac:dyDescent="0.25">
      <c r="B362" s="4">
        <v>99272</v>
      </c>
      <c r="C362" s="73" t="s">
        <v>529</v>
      </c>
      <c r="D362" s="11">
        <v>1365</v>
      </c>
      <c r="E362" s="46">
        <v>1690</v>
      </c>
      <c r="F362" s="24">
        <v>4</v>
      </c>
      <c r="G362" s="24">
        <v>12</v>
      </c>
      <c r="H362" s="56">
        <v>60</v>
      </c>
      <c r="I362" s="61"/>
      <c r="J362">
        <f>I362*D362</f>
        <v>0</v>
      </c>
      <c r="K362">
        <f t="shared" si="95"/>
        <v>0</v>
      </c>
    </row>
    <row r="363" spans="2:11" x14ac:dyDescent="0.25">
      <c r="B363" s="4">
        <v>99273</v>
      </c>
      <c r="C363" s="73" t="s">
        <v>530</v>
      </c>
      <c r="D363" s="11">
        <v>1000</v>
      </c>
      <c r="E363" s="46">
        <v>1290</v>
      </c>
      <c r="F363" s="24">
        <v>4</v>
      </c>
      <c r="G363" s="24">
        <v>12</v>
      </c>
      <c r="H363" s="56">
        <v>160</v>
      </c>
      <c r="I363" s="61"/>
      <c r="J363">
        <f>I363*D363</f>
        <v>0</v>
      </c>
      <c r="K363">
        <f t="shared" si="95"/>
        <v>0</v>
      </c>
    </row>
    <row r="364" spans="2:11" x14ac:dyDescent="0.25">
      <c r="B364" s="4">
        <v>99274</v>
      </c>
      <c r="C364" s="73" t="s">
        <v>531</v>
      </c>
      <c r="D364" s="11">
        <v>2155</v>
      </c>
      <c r="E364" s="46">
        <v>2690</v>
      </c>
      <c r="F364" s="24">
        <v>4</v>
      </c>
      <c r="G364" s="24">
        <v>12</v>
      </c>
      <c r="H364" s="56">
        <v>39</v>
      </c>
      <c r="I364" s="61"/>
      <c r="J364">
        <f>I364*D364</f>
        <v>0</v>
      </c>
      <c r="K364">
        <f t="shared" si="95"/>
        <v>0</v>
      </c>
    </row>
    <row r="365" spans="2:11" x14ac:dyDescent="0.25">
      <c r="B365" s="4">
        <v>99275</v>
      </c>
      <c r="C365" s="73" t="s">
        <v>532</v>
      </c>
      <c r="D365" s="11">
        <v>3100</v>
      </c>
      <c r="E365" s="46">
        <v>3790</v>
      </c>
      <c r="F365" s="24">
        <v>4</v>
      </c>
      <c r="G365" s="24">
        <v>12</v>
      </c>
      <c r="H365" s="56">
        <v>60</v>
      </c>
      <c r="I365" s="61"/>
      <c r="J365">
        <f>I365*D365</f>
        <v>0</v>
      </c>
      <c r="K365">
        <f t="shared" si="95"/>
        <v>0</v>
      </c>
    </row>
    <row r="366" spans="2:11" x14ac:dyDescent="0.25">
      <c r="B366" s="4">
        <v>99276</v>
      </c>
      <c r="C366" s="73" t="s">
        <v>533</v>
      </c>
      <c r="D366" s="11">
        <v>1050</v>
      </c>
      <c r="E366" s="46">
        <v>1290</v>
      </c>
      <c r="F366" s="24">
        <v>4</v>
      </c>
      <c r="G366" s="24">
        <v>12</v>
      </c>
      <c r="H366" s="56">
        <v>160</v>
      </c>
      <c r="I366" s="61"/>
      <c r="J366">
        <f>I366*D366</f>
        <v>0</v>
      </c>
      <c r="K366">
        <f t="shared" si="95"/>
        <v>0</v>
      </c>
    </row>
    <row r="367" spans="2:11" x14ac:dyDescent="0.25">
      <c r="B367" s="4">
        <v>99277</v>
      </c>
      <c r="C367" s="73" t="s">
        <v>534</v>
      </c>
      <c r="D367" s="11">
        <v>1105</v>
      </c>
      <c r="E367" s="46">
        <v>1390</v>
      </c>
      <c r="F367" s="24">
        <v>4</v>
      </c>
      <c r="G367" s="24">
        <v>12</v>
      </c>
      <c r="H367" s="56">
        <v>60</v>
      </c>
      <c r="I367" s="61"/>
      <c r="J367">
        <f>I367*D367</f>
        <v>0</v>
      </c>
      <c r="K367">
        <f t="shared" si="95"/>
        <v>0</v>
      </c>
    </row>
    <row r="368" spans="2:11" x14ac:dyDescent="0.25">
      <c r="B368" s="4">
        <v>99278</v>
      </c>
      <c r="C368" s="73" t="s">
        <v>535</v>
      </c>
      <c r="D368" s="11">
        <v>1420</v>
      </c>
      <c r="E368" s="46">
        <v>1790</v>
      </c>
      <c r="F368" s="24">
        <v>40</v>
      </c>
      <c r="G368" s="24">
        <v>12</v>
      </c>
      <c r="H368" s="56">
        <v>40</v>
      </c>
      <c r="I368" s="61"/>
      <c r="J368">
        <f>I368*D368</f>
        <v>0</v>
      </c>
      <c r="K368">
        <f t="shared" si="95"/>
        <v>0</v>
      </c>
    </row>
    <row r="369" spans="2:11" hidden="1" x14ac:dyDescent="0.25">
      <c r="B369" s="4">
        <v>99279</v>
      </c>
      <c r="C369" s="73" t="s">
        <v>536</v>
      </c>
      <c r="D369" s="11">
        <v>1735</v>
      </c>
      <c r="E369" s="46">
        <v>2190</v>
      </c>
      <c r="F369" s="24">
        <v>40</v>
      </c>
      <c r="G369" s="24">
        <v>12</v>
      </c>
      <c r="H369" s="56">
        <v>0</v>
      </c>
      <c r="I369" s="61"/>
      <c r="J369">
        <f>I369*D369</f>
        <v>0</v>
      </c>
      <c r="K369">
        <f t="shared" si="95"/>
        <v>0</v>
      </c>
    </row>
    <row r="370" spans="2:11" x14ac:dyDescent="0.25">
      <c r="B370" s="4">
        <v>99280</v>
      </c>
      <c r="C370" s="73" t="s">
        <v>537</v>
      </c>
      <c r="D370" s="11">
        <v>1315</v>
      </c>
      <c r="E370" s="46">
        <v>1690</v>
      </c>
      <c r="F370" s="24">
        <v>40</v>
      </c>
      <c r="G370" s="24">
        <v>12</v>
      </c>
      <c r="H370" s="56">
        <v>35</v>
      </c>
      <c r="I370" s="61"/>
      <c r="J370">
        <f>I370*D370</f>
        <v>0</v>
      </c>
      <c r="K370">
        <f t="shared" si="95"/>
        <v>0</v>
      </c>
    </row>
    <row r="371" spans="2:11" x14ac:dyDescent="0.25">
      <c r="B371" s="4">
        <v>99281</v>
      </c>
      <c r="C371" s="73" t="s">
        <v>538</v>
      </c>
      <c r="D371" s="11">
        <v>1575</v>
      </c>
      <c r="E371" s="46">
        <v>1990</v>
      </c>
      <c r="F371" s="24">
        <v>40</v>
      </c>
      <c r="G371" s="24">
        <v>12</v>
      </c>
      <c r="H371" s="56">
        <v>35</v>
      </c>
      <c r="I371" s="61"/>
      <c r="J371">
        <f>I371*D371</f>
        <v>0</v>
      </c>
      <c r="K371">
        <f t="shared" si="95"/>
        <v>0</v>
      </c>
    </row>
    <row r="372" spans="2:11" x14ac:dyDescent="0.25">
      <c r="B372" s="4">
        <v>99282</v>
      </c>
      <c r="C372" s="73" t="s">
        <v>539</v>
      </c>
      <c r="D372" s="11">
        <v>1840</v>
      </c>
      <c r="E372" s="46">
        <v>2290</v>
      </c>
      <c r="F372" s="24">
        <v>25</v>
      </c>
      <c r="G372" s="24">
        <v>12</v>
      </c>
      <c r="H372" s="56">
        <v>10</v>
      </c>
      <c r="I372" s="61"/>
      <c r="J372">
        <f>I372*D372</f>
        <v>0</v>
      </c>
      <c r="K372">
        <f t="shared" si="95"/>
        <v>0</v>
      </c>
    </row>
    <row r="373" spans="2:11" x14ac:dyDescent="0.25">
      <c r="B373" s="4">
        <v>99321</v>
      </c>
      <c r="C373" s="73" t="s">
        <v>502</v>
      </c>
      <c r="D373" s="11">
        <v>1260</v>
      </c>
      <c r="E373" s="46">
        <v>1590</v>
      </c>
      <c r="F373" s="24">
        <v>45</v>
      </c>
      <c r="G373" s="24">
        <v>12</v>
      </c>
      <c r="H373" s="56">
        <v>30</v>
      </c>
      <c r="I373" s="61"/>
      <c r="J373">
        <f>I373*D373</f>
        <v>0</v>
      </c>
      <c r="K373">
        <f t="shared" si="95"/>
        <v>0</v>
      </c>
    </row>
    <row r="374" spans="2:11" x14ac:dyDescent="0.25">
      <c r="B374" s="4">
        <v>99322</v>
      </c>
      <c r="C374" s="73" t="s">
        <v>503</v>
      </c>
      <c r="D374" s="11">
        <v>1525</v>
      </c>
      <c r="E374" s="46">
        <v>1890</v>
      </c>
      <c r="F374" s="24">
        <v>45</v>
      </c>
      <c r="G374" s="24">
        <v>12</v>
      </c>
      <c r="H374" s="56">
        <v>40</v>
      </c>
      <c r="I374" s="61"/>
      <c r="J374">
        <f>I374*D374</f>
        <v>0</v>
      </c>
      <c r="K374">
        <f t="shared" si="95"/>
        <v>0</v>
      </c>
    </row>
    <row r="375" spans="2:11" x14ac:dyDescent="0.25">
      <c r="B375" s="4">
        <v>99323</v>
      </c>
      <c r="C375" s="73" t="s">
        <v>504</v>
      </c>
      <c r="D375" s="11">
        <v>1890</v>
      </c>
      <c r="E375" s="46">
        <v>2390</v>
      </c>
      <c r="F375" s="24">
        <v>35</v>
      </c>
      <c r="G375" s="24">
        <v>12</v>
      </c>
      <c r="H375" s="56">
        <v>30</v>
      </c>
      <c r="I375" s="61"/>
      <c r="J375">
        <f>I375*D375</f>
        <v>0</v>
      </c>
      <c r="K375">
        <f t="shared" si="95"/>
        <v>0</v>
      </c>
    </row>
    <row r="376" spans="2:11" x14ac:dyDescent="0.25">
      <c r="B376" s="4">
        <v>99325</v>
      </c>
      <c r="C376" s="73" t="s">
        <v>505</v>
      </c>
      <c r="D376" s="11">
        <v>1470</v>
      </c>
      <c r="E376" s="46">
        <v>1790</v>
      </c>
      <c r="F376" s="24">
        <v>45</v>
      </c>
      <c r="G376" s="24">
        <v>12</v>
      </c>
      <c r="H376" s="56">
        <v>81</v>
      </c>
      <c r="I376" s="61"/>
      <c r="J376">
        <f>I376*D376</f>
        <v>0</v>
      </c>
      <c r="K376">
        <f t="shared" si="95"/>
        <v>0</v>
      </c>
    </row>
    <row r="377" spans="2:11" x14ac:dyDescent="0.25">
      <c r="B377" s="4">
        <v>99326</v>
      </c>
      <c r="C377" s="73" t="s">
        <v>506</v>
      </c>
      <c r="D377" s="11">
        <v>1630</v>
      </c>
      <c r="E377" s="46">
        <v>1990</v>
      </c>
      <c r="F377" s="24">
        <v>45</v>
      </c>
      <c r="G377" s="24">
        <v>12</v>
      </c>
      <c r="H377" s="56">
        <v>75</v>
      </c>
      <c r="I377" s="61"/>
      <c r="J377">
        <f>I377*D377</f>
        <v>0</v>
      </c>
      <c r="K377">
        <f t="shared" ref="K377:K407" si="96">I377/F377</f>
        <v>0</v>
      </c>
    </row>
    <row r="378" spans="2:11" x14ac:dyDescent="0.25">
      <c r="B378" s="4">
        <v>99327</v>
      </c>
      <c r="C378" s="73" t="s">
        <v>507</v>
      </c>
      <c r="D378" s="11">
        <v>2025</v>
      </c>
      <c r="E378" s="46">
        <v>2490</v>
      </c>
      <c r="F378" s="24">
        <v>35</v>
      </c>
      <c r="G378" s="24">
        <v>12</v>
      </c>
      <c r="H378" s="56">
        <v>35</v>
      </c>
      <c r="I378" s="61"/>
      <c r="J378">
        <f>I378*D378</f>
        <v>0</v>
      </c>
      <c r="K378">
        <f t="shared" si="96"/>
        <v>0</v>
      </c>
    </row>
    <row r="379" spans="2:11" x14ac:dyDescent="0.25">
      <c r="B379" s="4">
        <v>99329</v>
      </c>
      <c r="C379" s="73" t="s">
        <v>508</v>
      </c>
      <c r="D379" s="11">
        <v>1500</v>
      </c>
      <c r="E379" s="46">
        <v>1890</v>
      </c>
      <c r="F379" s="24">
        <v>45</v>
      </c>
      <c r="G379" s="24">
        <v>12</v>
      </c>
      <c r="H379" s="56">
        <v>10</v>
      </c>
      <c r="I379" s="61"/>
      <c r="J379">
        <f>I379*D379</f>
        <v>0</v>
      </c>
      <c r="K379">
        <f t="shared" si="96"/>
        <v>0</v>
      </c>
    </row>
    <row r="380" spans="2:11" x14ac:dyDescent="0.25">
      <c r="B380" s="4">
        <v>99330</v>
      </c>
      <c r="C380" s="73" t="s">
        <v>509</v>
      </c>
      <c r="D380" s="11">
        <v>1735</v>
      </c>
      <c r="E380" s="46">
        <v>2190</v>
      </c>
      <c r="F380" s="24">
        <v>45</v>
      </c>
      <c r="G380" s="24">
        <v>12</v>
      </c>
      <c r="H380" s="56">
        <v>25</v>
      </c>
      <c r="I380" s="61"/>
      <c r="J380">
        <f>I380*D380</f>
        <v>0</v>
      </c>
      <c r="K380">
        <f t="shared" si="96"/>
        <v>0</v>
      </c>
    </row>
    <row r="381" spans="2:11" hidden="1" x14ac:dyDescent="0.25">
      <c r="B381" s="4">
        <v>99331</v>
      </c>
      <c r="C381" s="73" t="s">
        <v>510</v>
      </c>
      <c r="D381" s="11">
        <v>2100</v>
      </c>
      <c r="E381" s="46">
        <v>2590</v>
      </c>
      <c r="F381" s="24">
        <v>35</v>
      </c>
      <c r="G381" s="24">
        <v>12</v>
      </c>
      <c r="H381" s="56">
        <v>0</v>
      </c>
      <c r="I381" s="61"/>
      <c r="J381">
        <f>I381*D381</f>
        <v>0</v>
      </c>
      <c r="K381">
        <f t="shared" si="96"/>
        <v>0</v>
      </c>
    </row>
    <row r="382" spans="2:11" x14ac:dyDescent="0.25">
      <c r="B382" s="4">
        <v>99333</v>
      </c>
      <c r="C382" s="73" t="s">
        <v>511</v>
      </c>
      <c r="D382" s="11">
        <v>1525</v>
      </c>
      <c r="E382" s="46">
        <v>1890</v>
      </c>
      <c r="F382" s="24">
        <v>45</v>
      </c>
      <c r="G382" s="24">
        <v>12</v>
      </c>
      <c r="H382" s="56">
        <v>45</v>
      </c>
      <c r="I382" s="61"/>
      <c r="J382">
        <f>I382*D382</f>
        <v>0</v>
      </c>
      <c r="K382">
        <f t="shared" si="96"/>
        <v>0</v>
      </c>
    </row>
    <row r="383" spans="2:11" hidden="1" x14ac:dyDescent="0.25">
      <c r="B383" s="4">
        <v>99334</v>
      </c>
      <c r="C383" s="73" t="s">
        <v>512</v>
      </c>
      <c r="D383" s="11">
        <v>1735</v>
      </c>
      <c r="E383" s="46">
        <v>2190</v>
      </c>
      <c r="F383" s="24">
        <v>45</v>
      </c>
      <c r="G383" s="24">
        <v>12</v>
      </c>
      <c r="H383" s="56">
        <v>0</v>
      </c>
      <c r="I383" s="61"/>
      <c r="J383">
        <f>I383*D383</f>
        <v>0</v>
      </c>
      <c r="K383">
        <f t="shared" si="96"/>
        <v>0</v>
      </c>
    </row>
    <row r="384" spans="2:11" hidden="1" x14ac:dyDescent="0.25">
      <c r="B384" s="4">
        <v>99335</v>
      </c>
      <c r="C384" s="73" t="s">
        <v>513</v>
      </c>
      <c r="D384" s="11">
        <v>2100</v>
      </c>
      <c r="E384" s="46">
        <v>2590</v>
      </c>
      <c r="F384" s="24">
        <v>35</v>
      </c>
      <c r="G384" s="24">
        <v>12</v>
      </c>
      <c r="H384" s="56">
        <v>0</v>
      </c>
      <c r="I384" s="61"/>
      <c r="J384">
        <f>I384*D384</f>
        <v>0</v>
      </c>
      <c r="K384">
        <f t="shared" si="96"/>
        <v>0</v>
      </c>
    </row>
    <row r="385" spans="2:11" x14ac:dyDescent="0.25">
      <c r="B385" s="4">
        <v>99337</v>
      </c>
      <c r="C385" s="73" t="s">
        <v>514</v>
      </c>
      <c r="D385" s="11">
        <v>1680</v>
      </c>
      <c r="E385" s="46">
        <v>2090</v>
      </c>
      <c r="F385" s="24">
        <v>45</v>
      </c>
      <c r="G385" s="24">
        <v>12</v>
      </c>
      <c r="H385" s="56">
        <v>25</v>
      </c>
      <c r="I385" s="61"/>
      <c r="J385">
        <f>I385*D385</f>
        <v>0</v>
      </c>
      <c r="K385">
        <f t="shared" si="96"/>
        <v>0</v>
      </c>
    </row>
    <row r="386" spans="2:11" x14ac:dyDescent="0.25">
      <c r="B386" s="4">
        <v>99338</v>
      </c>
      <c r="C386" s="73" t="s">
        <v>515</v>
      </c>
      <c r="D386" s="11">
        <v>1840</v>
      </c>
      <c r="E386" s="46">
        <v>2290</v>
      </c>
      <c r="F386" s="24">
        <v>45</v>
      </c>
      <c r="G386" s="24">
        <v>12</v>
      </c>
      <c r="H386" s="56">
        <v>125</v>
      </c>
      <c r="I386" s="61"/>
      <c r="J386">
        <f>I386*D386</f>
        <v>0</v>
      </c>
      <c r="K386">
        <f t="shared" si="96"/>
        <v>0</v>
      </c>
    </row>
    <row r="387" spans="2:11" x14ac:dyDescent="0.25">
      <c r="B387" s="4">
        <v>99339</v>
      </c>
      <c r="C387" s="73" t="s">
        <v>516</v>
      </c>
      <c r="D387" s="11">
        <v>2310</v>
      </c>
      <c r="E387" s="46">
        <v>2890</v>
      </c>
      <c r="F387" s="24">
        <v>35</v>
      </c>
      <c r="G387" s="24">
        <v>12</v>
      </c>
      <c r="H387" s="56">
        <v>30</v>
      </c>
      <c r="I387" s="61"/>
      <c r="J387">
        <f>I387*D387</f>
        <v>0</v>
      </c>
      <c r="K387">
        <f t="shared" si="96"/>
        <v>0</v>
      </c>
    </row>
    <row r="388" spans="2:11" hidden="1" x14ac:dyDescent="0.25">
      <c r="B388" s="4">
        <v>99359</v>
      </c>
      <c r="C388" s="73" t="s">
        <v>541</v>
      </c>
      <c r="D388" s="11">
        <v>1710</v>
      </c>
      <c r="E388" s="46">
        <v>2090</v>
      </c>
      <c r="F388" s="24">
        <v>40</v>
      </c>
      <c r="G388" s="24">
        <v>12</v>
      </c>
      <c r="H388" s="56">
        <v>0</v>
      </c>
      <c r="I388" s="61"/>
      <c r="J388">
        <f>I388*D388</f>
        <v>0</v>
      </c>
      <c r="K388">
        <f t="shared" si="96"/>
        <v>0</v>
      </c>
    </row>
    <row r="389" spans="2:11" hidden="1" x14ac:dyDescent="0.25">
      <c r="B389" s="4">
        <v>99360</v>
      </c>
      <c r="C389" s="73" t="s">
        <v>540</v>
      </c>
      <c r="D389" s="11">
        <v>1995</v>
      </c>
      <c r="E389" s="46">
        <v>2490</v>
      </c>
      <c r="F389" s="24">
        <v>40</v>
      </c>
      <c r="G389" s="24">
        <v>12</v>
      </c>
      <c r="H389" s="56">
        <v>0</v>
      </c>
      <c r="I389" s="61"/>
      <c r="J389">
        <f>I389*D389</f>
        <v>0</v>
      </c>
      <c r="K389">
        <f t="shared" si="96"/>
        <v>0</v>
      </c>
    </row>
    <row r="390" spans="2:11" x14ac:dyDescent="0.25">
      <c r="B390" s="4">
        <v>99361</v>
      </c>
      <c r="C390" s="73" t="s">
        <v>542</v>
      </c>
      <c r="D390" s="11">
        <v>2365</v>
      </c>
      <c r="E390" s="46">
        <v>2890</v>
      </c>
      <c r="F390" s="24">
        <v>4</v>
      </c>
      <c r="G390" s="24">
        <v>12</v>
      </c>
      <c r="H390" s="56">
        <v>30</v>
      </c>
      <c r="I390" s="61"/>
      <c r="J390">
        <f>I390*D390</f>
        <v>0</v>
      </c>
      <c r="K390">
        <f t="shared" si="96"/>
        <v>0</v>
      </c>
    </row>
    <row r="391" spans="2:11" hidden="1" x14ac:dyDescent="0.25">
      <c r="B391" s="4">
        <v>99357</v>
      </c>
      <c r="C391" s="73" t="s">
        <v>543</v>
      </c>
      <c r="D391" s="11">
        <v>2865</v>
      </c>
      <c r="E391" s="46">
        <v>3490</v>
      </c>
      <c r="F391" s="24">
        <v>4</v>
      </c>
      <c r="G391" s="24">
        <v>12</v>
      </c>
      <c r="H391" s="56">
        <v>0</v>
      </c>
      <c r="I391" s="61"/>
      <c r="J391">
        <f>I391*D391</f>
        <v>0</v>
      </c>
      <c r="K391">
        <f t="shared" si="96"/>
        <v>0</v>
      </c>
    </row>
    <row r="392" spans="2:11" hidden="1" x14ac:dyDescent="0.25">
      <c r="B392" s="4">
        <v>99358</v>
      </c>
      <c r="C392" s="73" t="s">
        <v>544</v>
      </c>
      <c r="D392" s="11">
        <v>3570</v>
      </c>
      <c r="E392" s="46">
        <v>4390</v>
      </c>
      <c r="F392" s="24">
        <v>15</v>
      </c>
      <c r="G392" s="24">
        <v>12</v>
      </c>
      <c r="H392" s="56">
        <v>0</v>
      </c>
      <c r="I392" s="61"/>
      <c r="J392">
        <f>I392*D392</f>
        <v>0</v>
      </c>
      <c r="K392">
        <f t="shared" si="96"/>
        <v>0</v>
      </c>
    </row>
    <row r="393" spans="2:11" x14ac:dyDescent="0.25">
      <c r="B393" s="4">
        <v>99362</v>
      </c>
      <c r="C393" s="73" t="s">
        <v>545</v>
      </c>
      <c r="D393" s="11">
        <v>1995</v>
      </c>
      <c r="E393" s="46">
        <v>2490</v>
      </c>
      <c r="F393" s="24">
        <v>40</v>
      </c>
      <c r="G393" s="24">
        <v>12</v>
      </c>
      <c r="H393" s="56">
        <v>40</v>
      </c>
      <c r="I393" s="61"/>
      <c r="J393">
        <f>I393*D393</f>
        <v>0</v>
      </c>
      <c r="K393">
        <f t="shared" si="96"/>
        <v>0</v>
      </c>
    </row>
    <row r="394" spans="2:11" x14ac:dyDescent="0.25">
      <c r="B394" s="4">
        <v>99363</v>
      </c>
      <c r="C394" s="73" t="s">
        <v>546</v>
      </c>
      <c r="D394" s="11">
        <v>2205</v>
      </c>
      <c r="E394" s="46">
        <v>2690</v>
      </c>
      <c r="F394" s="24">
        <v>4</v>
      </c>
      <c r="G394" s="24">
        <v>12</v>
      </c>
      <c r="H394" s="56">
        <v>30</v>
      </c>
      <c r="I394" s="61"/>
      <c r="J394">
        <f>I394*D394</f>
        <v>0</v>
      </c>
      <c r="K394">
        <f t="shared" si="96"/>
        <v>0</v>
      </c>
    </row>
    <row r="395" spans="2:11" hidden="1" x14ac:dyDescent="0.25">
      <c r="B395" s="4">
        <v>99364</v>
      </c>
      <c r="C395" s="73" t="s">
        <v>547</v>
      </c>
      <c r="D395" s="11">
        <v>2550</v>
      </c>
      <c r="E395" s="46">
        <v>3190</v>
      </c>
      <c r="F395" s="24">
        <v>4</v>
      </c>
      <c r="G395" s="24">
        <v>12</v>
      </c>
      <c r="H395" s="56">
        <v>0</v>
      </c>
      <c r="I395" s="61"/>
      <c r="J395">
        <f>I395*D395</f>
        <v>0</v>
      </c>
      <c r="K395">
        <f t="shared" si="96"/>
        <v>0</v>
      </c>
    </row>
    <row r="396" spans="2:11" hidden="1" x14ac:dyDescent="0.25">
      <c r="B396" s="4">
        <v>99365</v>
      </c>
      <c r="C396" s="73" t="s">
        <v>548</v>
      </c>
      <c r="D396" s="11">
        <v>1155</v>
      </c>
      <c r="E396" s="46">
        <v>1490</v>
      </c>
      <c r="F396" s="24">
        <v>40</v>
      </c>
      <c r="G396" s="24">
        <v>12</v>
      </c>
      <c r="H396" s="56">
        <v>0</v>
      </c>
      <c r="I396" s="61"/>
      <c r="J396">
        <f>I396*D396</f>
        <v>0</v>
      </c>
      <c r="K396">
        <f t="shared" si="96"/>
        <v>0</v>
      </c>
    </row>
    <row r="397" spans="2:11" x14ac:dyDescent="0.25">
      <c r="B397" s="4">
        <v>99366</v>
      </c>
      <c r="C397" s="73" t="s">
        <v>549</v>
      </c>
      <c r="D397" s="11">
        <v>1315</v>
      </c>
      <c r="E397" s="46">
        <v>1690</v>
      </c>
      <c r="F397" s="24">
        <v>40</v>
      </c>
      <c r="G397" s="24">
        <v>12</v>
      </c>
      <c r="H397" s="56">
        <v>40</v>
      </c>
      <c r="I397" s="61"/>
      <c r="J397">
        <f>I397*D397</f>
        <v>0</v>
      </c>
      <c r="K397">
        <f t="shared" si="96"/>
        <v>0</v>
      </c>
    </row>
    <row r="398" spans="2:11" x14ac:dyDescent="0.25">
      <c r="B398" s="4">
        <v>99367</v>
      </c>
      <c r="C398" s="73" t="s">
        <v>550</v>
      </c>
      <c r="D398" s="11">
        <v>1575</v>
      </c>
      <c r="E398" s="46">
        <v>1990</v>
      </c>
      <c r="F398" s="24">
        <v>40</v>
      </c>
      <c r="G398" s="24">
        <v>12</v>
      </c>
      <c r="H398" s="56">
        <v>160</v>
      </c>
      <c r="I398" s="61"/>
      <c r="J398">
        <f>I398*D398</f>
        <v>0</v>
      </c>
      <c r="K398">
        <f t="shared" si="96"/>
        <v>0</v>
      </c>
    </row>
    <row r="399" spans="2:11" x14ac:dyDescent="0.25">
      <c r="B399" s="4">
        <v>99368</v>
      </c>
      <c r="C399" s="73" t="s">
        <v>551</v>
      </c>
      <c r="D399" s="11">
        <v>1260</v>
      </c>
      <c r="E399" s="46">
        <v>1590</v>
      </c>
      <c r="F399" s="24">
        <v>40</v>
      </c>
      <c r="G399" s="24">
        <v>12</v>
      </c>
      <c r="H399" s="56">
        <v>150</v>
      </c>
      <c r="I399" s="61"/>
      <c r="J399">
        <f>I399*D399</f>
        <v>0</v>
      </c>
      <c r="K399">
        <f t="shared" si="96"/>
        <v>0</v>
      </c>
    </row>
    <row r="400" spans="2:11" x14ac:dyDescent="0.25">
      <c r="B400" s="4">
        <v>99371</v>
      </c>
      <c r="C400" s="73" t="s">
        <v>552</v>
      </c>
      <c r="D400" s="11">
        <v>1315</v>
      </c>
      <c r="E400" s="46">
        <v>1690</v>
      </c>
      <c r="F400" s="24">
        <v>40</v>
      </c>
      <c r="G400" s="24">
        <v>12</v>
      </c>
      <c r="H400" s="56">
        <v>35</v>
      </c>
      <c r="I400" s="61"/>
      <c r="J400">
        <f>I400*D400</f>
        <v>0</v>
      </c>
      <c r="K400">
        <f t="shared" si="96"/>
        <v>0</v>
      </c>
    </row>
    <row r="401" spans="2:11" x14ac:dyDescent="0.25">
      <c r="B401" s="4">
        <v>99372</v>
      </c>
      <c r="C401" s="73" t="s">
        <v>553</v>
      </c>
      <c r="D401" s="11">
        <v>1470</v>
      </c>
      <c r="E401" s="46">
        <v>1790</v>
      </c>
      <c r="F401" s="24">
        <v>40</v>
      </c>
      <c r="G401" s="24">
        <v>12</v>
      </c>
      <c r="H401" s="56">
        <v>100</v>
      </c>
      <c r="I401" s="61"/>
      <c r="J401">
        <f>I401*D401</f>
        <v>0</v>
      </c>
      <c r="K401">
        <f t="shared" si="96"/>
        <v>0</v>
      </c>
    </row>
    <row r="402" spans="2:11" x14ac:dyDescent="0.25">
      <c r="B402" s="4">
        <v>99374</v>
      </c>
      <c r="C402" s="73" t="s">
        <v>554</v>
      </c>
      <c r="D402" s="11">
        <v>2100</v>
      </c>
      <c r="E402" s="46">
        <v>2590</v>
      </c>
      <c r="F402" s="24">
        <v>4</v>
      </c>
      <c r="G402" s="24">
        <v>12</v>
      </c>
      <c r="H402" s="56">
        <v>40</v>
      </c>
      <c r="I402" s="61"/>
      <c r="J402">
        <f>I402*D402</f>
        <v>0</v>
      </c>
      <c r="K402">
        <f t="shared" si="96"/>
        <v>0</v>
      </c>
    </row>
    <row r="403" spans="2:11" x14ac:dyDescent="0.25">
      <c r="B403" s="4">
        <v>99369</v>
      </c>
      <c r="C403" s="73" t="s">
        <v>555</v>
      </c>
      <c r="D403" s="11">
        <v>2625</v>
      </c>
      <c r="E403" s="46">
        <v>3290</v>
      </c>
      <c r="F403" s="24">
        <v>4</v>
      </c>
      <c r="G403" s="24">
        <v>12</v>
      </c>
      <c r="H403" s="56">
        <v>80</v>
      </c>
      <c r="I403" s="61"/>
      <c r="J403">
        <f>I403*D403</f>
        <v>0</v>
      </c>
      <c r="K403">
        <f t="shared" si="96"/>
        <v>0</v>
      </c>
    </row>
    <row r="404" spans="2:11" hidden="1" x14ac:dyDescent="0.25">
      <c r="B404" s="4">
        <v>99370</v>
      </c>
      <c r="C404" s="73" t="s">
        <v>556</v>
      </c>
      <c r="D404" s="11">
        <v>3625</v>
      </c>
      <c r="E404" s="46">
        <v>4490</v>
      </c>
      <c r="F404" s="24">
        <v>4</v>
      </c>
      <c r="G404" s="24">
        <v>12</v>
      </c>
      <c r="H404" s="56">
        <v>0</v>
      </c>
      <c r="I404" s="61"/>
      <c r="J404">
        <f>I404*D404</f>
        <v>0</v>
      </c>
      <c r="K404">
        <f t="shared" si="96"/>
        <v>0</v>
      </c>
    </row>
    <row r="405" spans="2:11" x14ac:dyDescent="0.25">
      <c r="B405" s="4">
        <v>99375</v>
      </c>
      <c r="C405" s="73" t="s">
        <v>557</v>
      </c>
      <c r="D405" s="11">
        <v>1525</v>
      </c>
      <c r="E405" s="46">
        <v>1890</v>
      </c>
      <c r="F405" s="24">
        <v>4</v>
      </c>
      <c r="G405" s="24">
        <v>12</v>
      </c>
      <c r="H405" s="56">
        <v>120</v>
      </c>
      <c r="I405" s="61"/>
      <c r="J405">
        <f>I405*D405</f>
        <v>0</v>
      </c>
      <c r="K405">
        <f t="shared" si="96"/>
        <v>0</v>
      </c>
    </row>
    <row r="406" spans="2:11" x14ac:dyDescent="0.25">
      <c r="B406" s="4">
        <v>99376</v>
      </c>
      <c r="C406" s="73" t="s">
        <v>558</v>
      </c>
      <c r="D406" s="11">
        <v>1655</v>
      </c>
      <c r="E406" s="46">
        <v>2090</v>
      </c>
      <c r="F406" s="24">
        <v>4</v>
      </c>
      <c r="G406" s="24">
        <v>12</v>
      </c>
      <c r="H406" s="56">
        <v>110</v>
      </c>
      <c r="I406" s="61"/>
      <c r="J406">
        <f>I406*D406</f>
        <v>0</v>
      </c>
      <c r="K406">
        <f t="shared" si="96"/>
        <v>0</v>
      </c>
    </row>
    <row r="407" spans="2:11" x14ac:dyDescent="0.25">
      <c r="B407" s="4">
        <v>99377</v>
      </c>
      <c r="C407" s="73" t="s">
        <v>559</v>
      </c>
      <c r="D407" s="11">
        <v>1945</v>
      </c>
      <c r="E407" s="46">
        <v>2390</v>
      </c>
      <c r="F407" s="24">
        <v>4</v>
      </c>
      <c r="G407" s="24">
        <v>12</v>
      </c>
      <c r="H407" s="56">
        <v>120</v>
      </c>
      <c r="I407" s="61"/>
      <c r="J407">
        <f>I407*D407</f>
        <v>0</v>
      </c>
      <c r="K407">
        <f t="shared" si="96"/>
        <v>0</v>
      </c>
    </row>
    <row r="408" spans="2:11" x14ac:dyDescent="0.25">
      <c r="B408" s="14"/>
      <c r="C408" s="78" t="s">
        <v>149</v>
      </c>
      <c r="D408" s="20"/>
      <c r="E408" s="44"/>
      <c r="F408" s="27"/>
      <c r="G408" s="27"/>
      <c r="H408" s="55">
        <f>H409+H451+H453+H464+H472+H494+H519+H529</f>
        <v>798</v>
      </c>
      <c r="I408" s="64"/>
    </row>
    <row r="409" spans="2:11" x14ac:dyDescent="0.25">
      <c r="B409" s="15"/>
      <c r="C409" s="77" t="s">
        <v>150</v>
      </c>
      <c r="D409" s="21"/>
      <c r="E409" s="45"/>
      <c r="F409" s="25"/>
      <c r="G409" s="25"/>
      <c r="H409" s="53">
        <f>SUM(H410:H450)</f>
        <v>88</v>
      </c>
      <c r="I409" s="62"/>
    </row>
    <row r="410" spans="2:11" ht="15.75" hidden="1" customHeight="1" x14ac:dyDescent="0.25">
      <c r="B410" s="4">
        <v>63220</v>
      </c>
      <c r="C410" s="73" t="s">
        <v>151</v>
      </c>
      <c r="D410" s="11">
        <v>5775</v>
      </c>
      <c r="E410" s="46">
        <v>7090</v>
      </c>
      <c r="F410" s="24">
        <v>60</v>
      </c>
      <c r="G410" s="24">
        <v>6</v>
      </c>
      <c r="H410" s="56">
        <v>0</v>
      </c>
      <c r="I410" s="61"/>
      <c r="J410">
        <f>I410*D410</f>
        <v>0</v>
      </c>
      <c r="K410">
        <f t="shared" ref="K410:K417" si="97">I410/F410</f>
        <v>0</v>
      </c>
    </row>
    <row r="411" spans="2:11" ht="15.75" customHeight="1" x14ac:dyDescent="0.25">
      <c r="B411" s="4">
        <v>63250</v>
      </c>
      <c r="C411" s="73" t="s">
        <v>616</v>
      </c>
      <c r="D411" s="11">
        <v>3920</v>
      </c>
      <c r="E411" s="46">
        <v>4790</v>
      </c>
      <c r="F411" s="24">
        <v>60</v>
      </c>
      <c r="G411" s="24">
        <v>6</v>
      </c>
      <c r="H411" s="56">
        <v>10</v>
      </c>
      <c r="I411" s="61"/>
      <c r="J411">
        <f>I411*D411</f>
        <v>0</v>
      </c>
      <c r="K411">
        <f t="shared" si="97"/>
        <v>0</v>
      </c>
    </row>
    <row r="412" spans="2:11" ht="15.75" customHeight="1" x14ac:dyDescent="0.25">
      <c r="B412" s="4">
        <v>63445</v>
      </c>
      <c r="C412" s="73" t="s">
        <v>561</v>
      </c>
      <c r="D412" s="11">
        <v>5145</v>
      </c>
      <c r="E412" s="46">
        <v>6290</v>
      </c>
      <c r="F412" s="24">
        <v>20</v>
      </c>
      <c r="G412" s="24">
        <v>6</v>
      </c>
      <c r="H412" s="56">
        <v>9</v>
      </c>
      <c r="I412" s="61"/>
      <c r="J412">
        <f>I412*D412</f>
        <v>0</v>
      </c>
      <c r="K412">
        <f t="shared" ref="K412" si="98">I412/F412</f>
        <v>0</v>
      </c>
    </row>
    <row r="413" spans="2:11" ht="15.75" hidden="1" customHeight="1" x14ac:dyDescent="0.25">
      <c r="B413" s="4">
        <v>63505</v>
      </c>
      <c r="C413" s="73" t="s">
        <v>399</v>
      </c>
      <c r="D413" s="11">
        <v>5775</v>
      </c>
      <c r="E413" s="46">
        <v>7090</v>
      </c>
      <c r="F413" s="24">
        <v>12</v>
      </c>
      <c r="G413" s="24">
        <v>6</v>
      </c>
      <c r="H413" s="56">
        <v>0</v>
      </c>
      <c r="I413" s="61"/>
      <c r="J413">
        <f>I413*D413</f>
        <v>0</v>
      </c>
      <c r="K413">
        <f>I413/F413</f>
        <v>0</v>
      </c>
    </row>
    <row r="414" spans="2:11" ht="15.75" hidden="1" customHeight="1" x14ac:dyDescent="0.25">
      <c r="B414" s="4">
        <v>63525</v>
      </c>
      <c r="C414" s="73" t="s">
        <v>406</v>
      </c>
      <c r="D414" s="11">
        <v>4725</v>
      </c>
      <c r="E414" s="46">
        <v>5790</v>
      </c>
      <c r="F414" s="24">
        <v>20</v>
      </c>
      <c r="G414" s="24">
        <v>6</v>
      </c>
      <c r="H414" s="56">
        <v>0</v>
      </c>
      <c r="I414" s="61"/>
      <c r="J414">
        <f>I414*D414</f>
        <v>0</v>
      </c>
      <c r="K414">
        <f t="shared" si="97"/>
        <v>0</v>
      </c>
    </row>
    <row r="415" spans="2:11" ht="15.75" hidden="1" customHeight="1" x14ac:dyDescent="0.25">
      <c r="B415" s="4">
        <v>63527</v>
      </c>
      <c r="C415" s="73" t="s">
        <v>407</v>
      </c>
      <c r="D415" s="11">
        <v>4725</v>
      </c>
      <c r="E415" s="46">
        <v>5790</v>
      </c>
      <c r="F415" s="24">
        <v>20</v>
      </c>
      <c r="G415" s="24">
        <v>6</v>
      </c>
      <c r="H415" s="56">
        <v>0</v>
      </c>
      <c r="I415" s="61"/>
      <c r="J415">
        <f>I415*D415</f>
        <v>0</v>
      </c>
      <c r="K415">
        <f t="shared" si="97"/>
        <v>0</v>
      </c>
    </row>
    <row r="416" spans="2:11" ht="15.75" hidden="1" customHeight="1" x14ac:dyDescent="0.25">
      <c r="B416" s="4">
        <v>63528</v>
      </c>
      <c r="C416" s="73" t="s">
        <v>408</v>
      </c>
      <c r="D416" s="11">
        <v>4725</v>
      </c>
      <c r="E416" s="46">
        <v>5790</v>
      </c>
      <c r="F416" s="24">
        <v>20</v>
      </c>
      <c r="G416" s="24">
        <v>6</v>
      </c>
      <c r="H416" s="56">
        <v>0</v>
      </c>
      <c r="I416" s="61"/>
      <c r="J416">
        <f>I416*D416</f>
        <v>0</v>
      </c>
      <c r="K416">
        <f t="shared" si="97"/>
        <v>0</v>
      </c>
    </row>
    <row r="417" spans="2:11" ht="15.75" hidden="1" customHeight="1" x14ac:dyDescent="0.25">
      <c r="B417" s="4">
        <v>63535</v>
      </c>
      <c r="C417" s="73" t="s">
        <v>409</v>
      </c>
      <c r="D417" s="11">
        <v>11025</v>
      </c>
      <c r="E417" s="46">
        <v>13490</v>
      </c>
      <c r="F417" s="24">
        <v>30</v>
      </c>
      <c r="G417" s="24">
        <v>6</v>
      </c>
      <c r="H417" s="56">
        <v>0</v>
      </c>
      <c r="I417" s="61"/>
      <c r="J417">
        <f>I417*D417</f>
        <v>0</v>
      </c>
      <c r="K417">
        <f t="shared" si="97"/>
        <v>0</v>
      </c>
    </row>
    <row r="418" spans="2:11" ht="15.75" hidden="1" customHeight="1" x14ac:dyDescent="0.25">
      <c r="B418" s="35">
        <v>63540</v>
      </c>
      <c r="C418" s="73" t="s">
        <v>410</v>
      </c>
      <c r="D418" s="11">
        <v>4725</v>
      </c>
      <c r="E418" s="46">
        <v>5790</v>
      </c>
      <c r="F418" s="24">
        <v>24</v>
      </c>
      <c r="G418" s="24">
        <v>6</v>
      </c>
      <c r="H418" s="56">
        <v>0</v>
      </c>
      <c r="I418" s="61"/>
      <c r="J418">
        <f>I418*D418</f>
        <v>0</v>
      </c>
      <c r="K418">
        <f t="shared" ref="K418:K449" si="99">I418/F418</f>
        <v>0</v>
      </c>
    </row>
    <row r="419" spans="2:11" ht="15.75" hidden="1" customHeight="1" x14ac:dyDescent="0.25">
      <c r="B419" s="4">
        <v>63545</v>
      </c>
      <c r="C419" s="73" t="s">
        <v>411</v>
      </c>
      <c r="D419" s="11">
        <v>4725</v>
      </c>
      <c r="E419" s="46">
        <v>5790</v>
      </c>
      <c r="F419" s="24">
        <v>10</v>
      </c>
      <c r="G419" s="24">
        <v>6</v>
      </c>
      <c r="H419" s="56">
        <v>0</v>
      </c>
      <c r="I419" s="61"/>
      <c r="J419">
        <f>I419*D419</f>
        <v>0</v>
      </c>
      <c r="K419">
        <f t="shared" si="99"/>
        <v>0</v>
      </c>
    </row>
    <row r="420" spans="2:11" ht="15.75" hidden="1" customHeight="1" x14ac:dyDescent="0.25">
      <c r="B420" s="35">
        <v>63552</v>
      </c>
      <c r="C420" s="73" t="s">
        <v>412</v>
      </c>
      <c r="D420" s="11">
        <v>4725</v>
      </c>
      <c r="E420" s="46">
        <v>5790</v>
      </c>
      <c r="F420" s="24">
        <v>24</v>
      </c>
      <c r="G420" s="24">
        <v>6</v>
      </c>
      <c r="H420" s="56">
        <v>0</v>
      </c>
      <c r="I420" s="61"/>
      <c r="J420">
        <f>I420*D420</f>
        <v>0</v>
      </c>
      <c r="K420">
        <f t="shared" si="99"/>
        <v>0</v>
      </c>
    </row>
    <row r="421" spans="2:11" ht="15.75" hidden="1" customHeight="1" x14ac:dyDescent="0.25">
      <c r="B421" s="35">
        <v>63555</v>
      </c>
      <c r="C421" s="73" t="s">
        <v>152</v>
      </c>
      <c r="D421" s="11">
        <v>4935</v>
      </c>
      <c r="E421" s="46">
        <v>6090</v>
      </c>
      <c r="F421" s="24">
        <v>40</v>
      </c>
      <c r="G421" s="24">
        <v>6</v>
      </c>
      <c r="H421" s="56">
        <v>0</v>
      </c>
      <c r="I421" s="61"/>
      <c r="J421">
        <f>I421*D421</f>
        <v>0</v>
      </c>
      <c r="K421">
        <f t="shared" si="99"/>
        <v>0</v>
      </c>
    </row>
    <row r="422" spans="2:11" ht="15.75" hidden="1" customHeight="1" x14ac:dyDescent="0.25">
      <c r="B422" s="35">
        <v>63560</v>
      </c>
      <c r="C422" s="73" t="s">
        <v>153</v>
      </c>
      <c r="D422" s="11">
        <v>7720</v>
      </c>
      <c r="E422" s="46">
        <v>9490</v>
      </c>
      <c r="F422" s="24">
        <v>20</v>
      </c>
      <c r="G422" s="24">
        <v>6</v>
      </c>
      <c r="H422" s="56">
        <v>0</v>
      </c>
      <c r="I422" s="61"/>
      <c r="J422">
        <f>I422*D422</f>
        <v>0</v>
      </c>
      <c r="K422">
        <f t="shared" si="99"/>
        <v>0</v>
      </c>
    </row>
    <row r="423" spans="2:11" ht="15.75" hidden="1" customHeight="1" x14ac:dyDescent="0.25">
      <c r="B423" s="4">
        <v>63571</v>
      </c>
      <c r="C423" s="73" t="s">
        <v>413</v>
      </c>
      <c r="D423" s="11">
        <v>4725</v>
      </c>
      <c r="E423" s="46">
        <v>5790</v>
      </c>
      <c r="F423" s="24">
        <v>24</v>
      </c>
      <c r="G423" s="24">
        <v>6</v>
      </c>
      <c r="H423" s="56">
        <v>0</v>
      </c>
      <c r="I423" s="61"/>
      <c r="J423">
        <f>I423*D423</f>
        <v>0</v>
      </c>
      <c r="K423">
        <f>I423/F423</f>
        <v>0</v>
      </c>
    </row>
    <row r="424" spans="2:11" ht="15.75" hidden="1" customHeight="1" x14ac:dyDescent="0.25">
      <c r="B424" s="35">
        <v>63575</v>
      </c>
      <c r="C424" s="73" t="s">
        <v>154</v>
      </c>
      <c r="D424" s="11">
        <v>5515</v>
      </c>
      <c r="E424" s="46">
        <v>6790</v>
      </c>
      <c r="F424" s="24">
        <v>20</v>
      </c>
      <c r="G424" s="24">
        <v>6</v>
      </c>
      <c r="H424" s="56">
        <v>0</v>
      </c>
      <c r="I424" s="61"/>
      <c r="J424">
        <f>I424*D424</f>
        <v>0</v>
      </c>
      <c r="K424">
        <f t="shared" si="99"/>
        <v>0</v>
      </c>
    </row>
    <row r="425" spans="2:11" ht="15.75" hidden="1" customHeight="1" x14ac:dyDescent="0.25">
      <c r="B425" s="35">
        <v>63580</v>
      </c>
      <c r="C425" s="73" t="s">
        <v>414</v>
      </c>
      <c r="D425" s="11">
        <v>4725</v>
      </c>
      <c r="E425" s="46">
        <v>5790</v>
      </c>
      <c r="F425" s="24">
        <v>20</v>
      </c>
      <c r="G425" s="24">
        <v>6</v>
      </c>
      <c r="H425" s="56">
        <v>0</v>
      </c>
      <c r="I425" s="61"/>
      <c r="J425">
        <f>I425*D425</f>
        <v>0</v>
      </c>
      <c r="K425">
        <f t="shared" si="99"/>
        <v>0</v>
      </c>
    </row>
    <row r="426" spans="2:11" ht="15.75" hidden="1" customHeight="1" x14ac:dyDescent="0.25">
      <c r="B426" s="35">
        <v>63581</v>
      </c>
      <c r="C426" s="73" t="s">
        <v>415</v>
      </c>
      <c r="D426" s="11">
        <v>4725</v>
      </c>
      <c r="E426" s="46">
        <v>5790</v>
      </c>
      <c r="F426" s="24">
        <v>20</v>
      </c>
      <c r="G426" s="24">
        <v>6</v>
      </c>
      <c r="H426" s="56">
        <v>0</v>
      </c>
      <c r="I426" s="61"/>
      <c r="J426">
        <f>I426*D426</f>
        <v>0</v>
      </c>
      <c r="K426">
        <f t="shared" si="99"/>
        <v>0</v>
      </c>
    </row>
    <row r="427" spans="2:11" ht="15.75" hidden="1" customHeight="1" x14ac:dyDescent="0.25">
      <c r="B427" s="35">
        <v>63582</v>
      </c>
      <c r="C427" s="73" t="s">
        <v>155</v>
      </c>
      <c r="D427" s="11">
        <v>5250</v>
      </c>
      <c r="E427" s="46">
        <v>6490</v>
      </c>
      <c r="F427" s="24">
        <v>20</v>
      </c>
      <c r="G427" s="24">
        <v>6</v>
      </c>
      <c r="H427" s="56">
        <v>0</v>
      </c>
      <c r="I427" s="61"/>
      <c r="J427">
        <f>I427*D427</f>
        <v>0</v>
      </c>
      <c r="K427">
        <f t="shared" si="99"/>
        <v>0</v>
      </c>
    </row>
    <row r="428" spans="2:11" ht="15.75" hidden="1" customHeight="1" x14ac:dyDescent="0.25">
      <c r="B428" s="4">
        <v>63585</v>
      </c>
      <c r="C428" s="73" t="s">
        <v>156</v>
      </c>
      <c r="D428" s="11">
        <v>4725</v>
      </c>
      <c r="E428" s="46">
        <v>5790</v>
      </c>
      <c r="F428" s="24">
        <v>12</v>
      </c>
      <c r="G428" s="24">
        <v>6</v>
      </c>
      <c r="H428" s="56">
        <v>0</v>
      </c>
      <c r="I428" s="61"/>
      <c r="J428">
        <f>I428*D428</f>
        <v>0</v>
      </c>
      <c r="K428">
        <f>I428/F428</f>
        <v>0</v>
      </c>
    </row>
    <row r="429" spans="2:11" ht="15.75" hidden="1" customHeight="1" x14ac:dyDescent="0.25">
      <c r="B429" s="4">
        <v>63586</v>
      </c>
      <c r="C429" s="73" t="s">
        <v>351</v>
      </c>
      <c r="D429" s="11">
        <v>4725</v>
      </c>
      <c r="E429" s="46">
        <v>5790</v>
      </c>
      <c r="F429" s="24">
        <v>20</v>
      </c>
      <c r="G429" s="24">
        <v>6</v>
      </c>
      <c r="H429" s="56">
        <v>0</v>
      </c>
      <c r="I429" s="61"/>
      <c r="J429">
        <f>I429*D429</f>
        <v>0</v>
      </c>
      <c r="K429">
        <f>I429/F429</f>
        <v>0</v>
      </c>
    </row>
    <row r="430" spans="2:11" ht="15.75" hidden="1" customHeight="1" x14ac:dyDescent="0.25">
      <c r="B430" s="4">
        <v>63587</v>
      </c>
      <c r="C430" s="73" t="s">
        <v>352</v>
      </c>
      <c r="D430" s="11">
        <v>4725</v>
      </c>
      <c r="E430" s="46">
        <v>5790</v>
      </c>
      <c r="F430" s="24">
        <v>20</v>
      </c>
      <c r="G430" s="24">
        <v>6</v>
      </c>
      <c r="H430" s="56">
        <v>0</v>
      </c>
      <c r="I430" s="61"/>
      <c r="J430">
        <f>I430*D430</f>
        <v>0</v>
      </c>
      <c r="K430">
        <f>I430/F430</f>
        <v>0</v>
      </c>
    </row>
    <row r="431" spans="2:11" ht="15.75" hidden="1" customHeight="1" x14ac:dyDescent="0.25">
      <c r="B431" s="4">
        <v>63588</v>
      </c>
      <c r="C431" s="73" t="s">
        <v>353</v>
      </c>
      <c r="D431" s="11">
        <v>4725</v>
      </c>
      <c r="E431" s="46">
        <v>5790</v>
      </c>
      <c r="F431" s="24">
        <v>20</v>
      </c>
      <c r="G431" s="24">
        <v>6</v>
      </c>
      <c r="H431" s="56">
        <v>0</v>
      </c>
      <c r="I431" s="61"/>
      <c r="J431">
        <f>I431*D431</f>
        <v>0</v>
      </c>
      <c r="K431">
        <f>I431/F431</f>
        <v>0</v>
      </c>
    </row>
    <row r="432" spans="2:11" ht="15.75" hidden="1" customHeight="1" x14ac:dyDescent="0.25">
      <c r="B432" s="4">
        <v>63595</v>
      </c>
      <c r="C432" s="73" t="s">
        <v>157</v>
      </c>
      <c r="D432" s="11">
        <v>4465</v>
      </c>
      <c r="E432" s="46">
        <v>5490</v>
      </c>
      <c r="F432" s="24">
        <v>24</v>
      </c>
      <c r="G432" s="24">
        <v>6</v>
      </c>
      <c r="H432" s="56">
        <v>0</v>
      </c>
      <c r="I432" s="61"/>
      <c r="J432">
        <f>I432*D432</f>
        <v>0</v>
      </c>
      <c r="K432">
        <f t="shared" si="99"/>
        <v>0</v>
      </c>
    </row>
    <row r="433" spans="2:11" ht="15.75" hidden="1" customHeight="1" x14ac:dyDescent="0.25">
      <c r="B433" s="4">
        <v>63596</v>
      </c>
      <c r="C433" s="73" t="s">
        <v>158</v>
      </c>
      <c r="D433" s="11">
        <v>5200</v>
      </c>
      <c r="E433" s="46">
        <v>6390</v>
      </c>
      <c r="F433" s="24">
        <v>24</v>
      </c>
      <c r="G433" s="24">
        <v>6</v>
      </c>
      <c r="H433" s="56">
        <v>0</v>
      </c>
      <c r="I433" s="61"/>
      <c r="J433">
        <f>I433*D433</f>
        <v>0</v>
      </c>
      <c r="K433">
        <f>I433/F433</f>
        <v>0</v>
      </c>
    </row>
    <row r="434" spans="2:11" ht="15.75" hidden="1" customHeight="1" x14ac:dyDescent="0.25">
      <c r="B434" s="4">
        <v>63690</v>
      </c>
      <c r="C434" s="73" t="s">
        <v>562</v>
      </c>
      <c r="D434" s="11">
        <v>5515</v>
      </c>
      <c r="E434" s="46">
        <v>6790</v>
      </c>
      <c r="F434" s="24">
        <v>20</v>
      </c>
      <c r="G434" s="24">
        <v>6</v>
      </c>
      <c r="H434" s="56">
        <v>0</v>
      </c>
      <c r="I434" s="61"/>
      <c r="J434">
        <f>I434*D434</f>
        <v>0</v>
      </c>
      <c r="K434">
        <f t="shared" ref="K434:K435" si="100">I434/F434</f>
        <v>0</v>
      </c>
    </row>
    <row r="435" spans="2:11" ht="15.75" hidden="1" customHeight="1" x14ac:dyDescent="0.25">
      <c r="B435" s="4">
        <v>63695</v>
      </c>
      <c r="C435" s="73" t="s">
        <v>563</v>
      </c>
      <c r="D435" s="11">
        <v>9450</v>
      </c>
      <c r="E435" s="46">
        <v>11590</v>
      </c>
      <c r="F435" s="24">
        <v>20</v>
      </c>
      <c r="G435" s="24">
        <v>6</v>
      </c>
      <c r="H435" s="56">
        <v>0</v>
      </c>
      <c r="I435" s="61"/>
      <c r="J435">
        <f>I435*D435</f>
        <v>0</v>
      </c>
      <c r="K435">
        <f t="shared" si="100"/>
        <v>0</v>
      </c>
    </row>
    <row r="436" spans="2:11" ht="15.75" hidden="1" customHeight="1" x14ac:dyDescent="0.25">
      <c r="B436" s="38">
        <v>63710</v>
      </c>
      <c r="C436" s="73" t="s">
        <v>159</v>
      </c>
      <c r="D436" s="11">
        <v>4960</v>
      </c>
      <c r="E436" s="46">
        <v>6090</v>
      </c>
      <c r="F436" s="24">
        <v>90</v>
      </c>
      <c r="G436" s="24">
        <v>6</v>
      </c>
      <c r="H436" s="56">
        <v>0</v>
      </c>
      <c r="I436" s="61"/>
      <c r="J436">
        <f>I436*D436</f>
        <v>0</v>
      </c>
      <c r="K436">
        <f t="shared" si="99"/>
        <v>0</v>
      </c>
    </row>
    <row r="437" spans="2:11" ht="15.75" hidden="1" customHeight="1" x14ac:dyDescent="0.25">
      <c r="B437" s="38">
        <v>63711</v>
      </c>
      <c r="C437" s="73" t="s">
        <v>160</v>
      </c>
      <c r="D437" s="11">
        <v>4960</v>
      </c>
      <c r="E437" s="46">
        <v>6090</v>
      </c>
      <c r="F437" s="24">
        <v>90</v>
      </c>
      <c r="G437" s="24">
        <v>6</v>
      </c>
      <c r="H437" s="56">
        <v>0</v>
      </c>
      <c r="I437" s="61"/>
      <c r="J437">
        <f>I437*D437</f>
        <v>0</v>
      </c>
      <c r="K437">
        <f t="shared" si="99"/>
        <v>0</v>
      </c>
    </row>
    <row r="438" spans="2:11" ht="15.75" hidden="1" customHeight="1" x14ac:dyDescent="0.25">
      <c r="B438" s="38">
        <v>63712</v>
      </c>
      <c r="C438" s="73" t="s">
        <v>161</v>
      </c>
      <c r="D438" s="11">
        <v>4960</v>
      </c>
      <c r="E438" s="46">
        <v>6090</v>
      </c>
      <c r="F438" s="24">
        <v>90</v>
      </c>
      <c r="G438" s="24">
        <v>6</v>
      </c>
      <c r="H438" s="56">
        <v>0</v>
      </c>
      <c r="I438" s="61"/>
      <c r="J438">
        <f>I438*D438</f>
        <v>0</v>
      </c>
      <c r="K438">
        <f t="shared" si="99"/>
        <v>0</v>
      </c>
    </row>
    <row r="439" spans="2:11" ht="15.75" hidden="1" customHeight="1" x14ac:dyDescent="0.25">
      <c r="B439" s="38">
        <v>63720</v>
      </c>
      <c r="C439" s="73" t="s">
        <v>162</v>
      </c>
      <c r="D439" s="11">
        <v>4175</v>
      </c>
      <c r="E439" s="46">
        <v>5090</v>
      </c>
      <c r="F439" s="24">
        <v>60</v>
      </c>
      <c r="G439" s="24">
        <v>6</v>
      </c>
      <c r="H439" s="56">
        <v>0</v>
      </c>
      <c r="I439" s="61"/>
      <c r="J439">
        <f>I439*D439</f>
        <v>0</v>
      </c>
      <c r="K439">
        <f t="shared" si="99"/>
        <v>0</v>
      </c>
    </row>
    <row r="440" spans="2:11" ht="15.75" hidden="1" customHeight="1" x14ac:dyDescent="0.25">
      <c r="B440" s="38">
        <v>63721</v>
      </c>
      <c r="C440" s="73" t="s">
        <v>163</v>
      </c>
      <c r="D440" s="11">
        <v>4175</v>
      </c>
      <c r="E440" s="46">
        <v>5090</v>
      </c>
      <c r="F440" s="24">
        <v>60</v>
      </c>
      <c r="G440" s="24">
        <v>6</v>
      </c>
      <c r="H440" s="56">
        <v>0</v>
      </c>
      <c r="I440" s="61"/>
      <c r="J440">
        <f>I440*D440</f>
        <v>0</v>
      </c>
      <c r="K440">
        <f t="shared" si="99"/>
        <v>0</v>
      </c>
    </row>
    <row r="441" spans="2:11" ht="15.75" hidden="1" customHeight="1" x14ac:dyDescent="0.25">
      <c r="B441" s="35">
        <v>63903</v>
      </c>
      <c r="C441" s="73" t="s">
        <v>164</v>
      </c>
      <c r="D441" s="11">
        <v>5775</v>
      </c>
      <c r="E441" s="46">
        <v>7090</v>
      </c>
      <c r="F441" s="24">
        <v>60</v>
      </c>
      <c r="G441" s="24">
        <v>6</v>
      </c>
      <c r="H441" s="56">
        <v>0</v>
      </c>
      <c r="I441" s="61"/>
      <c r="J441">
        <f>I441*D441</f>
        <v>0</v>
      </c>
      <c r="K441">
        <f t="shared" si="99"/>
        <v>0</v>
      </c>
    </row>
    <row r="442" spans="2:11" ht="15.75" hidden="1" customHeight="1" x14ac:dyDescent="0.25">
      <c r="B442" s="35">
        <v>63906</v>
      </c>
      <c r="C442" s="73" t="s">
        <v>165</v>
      </c>
      <c r="D442" s="11">
        <v>5880</v>
      </c>
      <c r="E442" s="46">
        <v>7190</v>
      </c>
      <c r="F442" s="24">
        <v>60</v>
      </c>
      <c r="G442" s="24">
        <v>6</v>
      </c>
      <c r="H442" s="56">
        <v>0</v>
      </c>
      <c r="I442" s="61"/>
      <c r="J442">
        <f>I442*D442</f>
        <v>0</v>
      </c>
      <c r="K442">
        <f t="shared" si="99"/>
        <v>0</v>
      </c>
    </row>
    <row r="443" spans="2:11" x14ac:dyDescent="0.25">
      <c r="B443" s="4">
        <v>63102</v>
      </c>
      <c r="C443" s="73" t="s">
        <v>166</v>
      </c>
      <c r="D443" s="11">
        <v>1680</v>
      </c>
      <c r="E443" s="46">
        <v>2090</v>
      </c>
      <c r="F443" s="24">
        <v>50</v>
      </c>
      <c r="G443" s="24">
        <v>6</v>
      </c>
      <c r="H443" s="56">
        <v>30</v>
      </c>
      <c r="I443" s="61"/>
      <c r="J443">
        <f>I443*D443</f>
        <v>0</v>
      </c>
      <c r="K443">
        <f t="shared" si="99"/>
        <v>0</v>
      </c>
    </row>
    <row r="444" spans="2:11" ht="15.75" hidden="1" customHeight="1" x14ac:dyDescent="0.25">
      <c r="B444" s="4">
        <v>63750</v>
      </c>
      <c r="C444" s="73" t="s">
        <v>167</v>
      </c>
      <c r="D444" s="11">
        <v>3465</v>
      </c>
      <c r="E444" s="46">
        <v>4290</v>
      </c>
      <c r="F444" s="24">
        <v>20</v>
      </c>
      <c r="G444" s="24">
        <v>6</v>
      </c>
      <c r="H444" s="56">
        <v>0</v>
      </c>
      <c r="I444" s="61"/>
      <c r="J444">
        <f>I444*D444</f>
        <v>0</v>
      </c>
      <c r="K444">
        <f t="shared" si="99"/>
        <v>0</v>
      </c>
    </row>
    <row r="445" spans="2:11" ht="15.75" customHeight="1" x14ac:dyDescent="0.25">
      <c r="B445" s="4">
        <v>63747</v>
      </c>
      <c r="C445" s="73" t="s">
        <v>168</v>
      </c>
      <c r="D445" s="11">
        <v>3570</v>
      </c>
      <c r="E445" s="46">
        <v>4390</v>
      </c>
      <c r="F445" s="24">
        <v>20</v>
      </c>
      <c r="G445" s="24">
        <v>6</v>
      </c>
      <c r="H445" s="56">
        <v>39</v>
      </c>
      <c r="I445" s="61"/>
      <c r="J445">
        <f>I445*D445</f>
        <v>0</v>
      </c>
      <c r="K445">
        <f t="shared" si="99"/>
        <v>0</v>
      </c>
    </row>
    <row r="446" spans="2:11" ht="15.75" hidden="1" customHeight="1" x14ac:dyDescent="0.25">
      <c r="B446" s="4">
        <v>63748</v>
      </c>
      <c r="C446" s="73" t="s">
        <v>169</v>
      </c>
      <c r="D446" s="11">
        <v>3570</v>
      </c>
      <c r="E446" s="46">
        <v>4390</v>
      </c>
      <c r="F446" s="24">
        <v>20</v>
      </c>
      <c r="G446" s="24">
        <v>6</v>
      </c>
      <c r="H446" s="56">
        <v>0</v>
      </c>
      <c r="I446" s="61"/>
      <c r="J446">
        <f>I446*D446</f>
        <v>0</v>
      </c>
      <c r="K446">
        <f t="shared" si="99"/>
        <v>0</v>
      </c>
    </row>
    <row r="447" spans="2:11" ht="15.75" hidden="1" customHeight="1" x14ac:dyDescent="0.25">
      <c r="B447" s="4">
        <v>63752</v>
      </c>
      <c r="C447" s="73" t="s">
        <v>327</v>
      </c>
      <c r="D447" s="11">
        <v>5355</v>
      </c>
      <c r="E447" s="46">
        <v>6590</v>
      </c>
      <c r="F447" s="24">
        <v>20</v>
      </c>
      <c r="G447" s="24">
        <v>6</v>
      </c>
      <c r="H447" s="56">
        <v>0</v>
      </c>
      <c r="I447" s="61"/>
      <c r="J447">
        <f>I447*D447</f>
        <v>0</v>
      </c>
      <c r="K447">
        <f t="shared" ref="K447:K448" si="101">I447/F447</f>
        <v>0</v>
      </c>
    </row>
    <row r="448" spans="2:11" ht="15.75" hidden="1" customHeight="1" x14ac:dyDescent="0.25">
      <c r="B448" s="4">
        <v>63755</v>
      </c>
      <c r="C448" s="73" t="s">
        <v>469</v>
      </c>
      <c r="D448" s="11">
        <v>3465</v>
      </c>
      <c r="E448" s="46">
        <v>4290</v>
      </c>
      <c r="F448" s="24">
        <v>20</v>
      </c>
      <c r="G448" s="24">
        <v>6</v>
      </c>
      <c r="H448" s="56">
        <v>0</v>
      </c>
      <c r="I448" s="61"/>
      <c r="J448">
        <f>I448*D448</f>
        <v>0</v>
      </c>
      <c r="K448">
        <f t="shared" si="101"/>
        <v>0</v>
      </c>
    </row>
    <row r="449" spans="2:11" ht="15.75" hidden="1" customHeight="1" x14ac:dyDescent="0.25">
      <c r="B449" s="4">
        <v>63130</v>
      </c>
      <c r="C449" s="73" t="s">
        <v>170</v>
      </c>
      <c r="D449" s="11">
        <v>4465</v>
      </c>
      <c r="E449" s="46">
        <v>5490</v>
      </c>
      <c r="F449" s="24">
        <v>20</v>
      </c>
      <c r="G449" s="24">
        <v>6</v>
      </c>
      <c r="H449" s="56">
        <v>0</v>
      </c>
      <c r="I449" s="61"/>
      <c r="J449">
        <f>I449*D449</f>
        <v>0</v>
      </c>
      <c r="K449">
        <f t="shared" si="99"/>
        <v>0</v>
      </c>
    </row>
    <row r="450" spans="2:11" ht="15.75" hidden="1" customHeight="1" x14ac:dyDescent="0.25">
      <c r="B450" s="4">
        <v>63012</v>
      </c>
      <c r="C450" s="73" t="s">
        <v>171</v>
      </c>
      <c r="D450" s="11">
        <v>790</v>
      </c>
      <c r="E450" s="46">
        <v>990</v>
      </c>
      <c r="F450" s="24">
        <v>100</v>
      </c>
      <c r="G450" s="24">
        <v>0</v>
      </c>
      <c r="H450" s="56">
        <v>0</v>
      </c>
      <c r="I450" s="61"/>
      <c r="J450">
        <f>I450*D450</f>
        <v>0</v>
      </c>
      <c r="K450">
        <f>I450/F450</f>
        <v>0</v>
      </c>
    </row>
    <row r="451" spans="2:11" hidden="1" x14ac:dyDescent="0.25">
      <c r="B451" s="15"/>
      <c r="C451" s="77" t="s">
        <v>172</v>
      </c>
      <c r="D451" s="21"/>
      <c r="E451" s="45"/>
      <c r="F451" s="25"/>
      <c r="G451" s="25"/>
      <c r="H451" s="53">
        <f>H452</f>
        <v>0</v>
      </c>
      <c r="I451" s="62"/>
    </row>
    <row r="452" spans="2:11" hidden="1" x14ac:dyDescent="0.25">
      <c r="B452" s="4">
        <v>63101</v>
      </c>
      <c r="C452" s="73" t="s">
        <v>173</v>
      </c>
      <c r="D452" s="11">
        <v>1550</v>
      </c>
      <c r="E452" s="46">
        <v>1890</v>
      </c>
      <c r="F452" s="24">
        <v>50</v>
      </c>
      <c r="G452" s="24">
        <v>6</v>
      </c>
      <c r="H452" s="56">
        <v>0</v>
      </c>
      <c r="I452" s="61"/>
      <c r="J452">
        <f>I452*D452</f>
        <v>0</v>
      </c>
      <c r="K452">
        <f>I452/F452</f>
        <v>0</v>
      </c>
    </row>
    <row r="453" spans="2:11" ht="15.75" customHeight="1" x14ac:dyDescent="0.25">
      <c r="B453" s="15"/>
      <c r="C453" s="77" t="s">
        <v>174</v>
      </c>
      <c r="D453" s="21"/>
      <c r="E453" s="45"/>
      <c r="F453" s="25"/>
      <c r="G453" s="25"/>
      <c r="H453" s="53">
        <f>SUM(H454:H463)</f>
        <v>41</v>
      </c>
      <c r="I453" s="62"/>
    </row>
    <row r="454" spans="2:11" ht="15.75" customHeight="1" x14ac:dyDescent="0.25">
      <c r="B454" s="4">
        <v>64640</v>
      </c>
      <c r="C454" s="73" t="s">
        <v>398</v>
      </c>
      <c r="D454" s="11">
        <v>8400</v>
      </c>
      <c r="E454" s="46">
        <v>10290</v>
      </c>
      <c r="F454" s="24">
        <v>20</v>
      </c>
      <c r="G454" s="24">
        <v>6</v>
      </c>
      <c r="H454" s="56">
        <v>15</v>
      </c>
      <c r="I454" s="61"/>
      <c r="J454">
        <f>I454*D454</f>
        <v>0</v>
      </c>
      <c r="K454">
        <f>I454/F454</f>
        <v>0</v>
      </c>
    </row>
    <row r="455" spans="2:11" ht="15.75" customHeight="1" x14ac:dyDescent="0.25">
      <c r="B455" s="4">
        <v>64630</v>
      </c>
      <c r="C455" s="73" t="s">
        <v>175</v>
      </c>
      <c r="D455" s="11">
        <v>5775</v>
      </c>
      <c r="E455" s="46">
        <v>7090</v>
      </c>
      <c r="F455" s="24">
        <v>20</v>
      </c>
      <c r="G455" s="24">
        <v>6</v>
      </c>
      <c r="H455" s="56">
        <v>17</v>
      </c>
      <c r="I455" s="61"/>
      <c r="J455">
        <f>I455*D455</f>
        <v>0</v>
      </c>
      <c r="K455">
        <f t="shared" ref="K455:K463" si="102">I455/F455</f>
        <v>0</v>
      </c>
    </row>
    <row r="456" spans="2:11" ht="15.75" hidden="1" customHeight="1" x14ac:dyDescent="0.25">
      <c r="B456" s="4">
        <v>64631</v>
      </c>
      <c r="C456" s="73" t="s">
        <v>342</v>
      </c>
      <c r="D456" s="11">
        <v>5775</v>
      </c>
      <c r="E456" s="46">
        <v>7090</v>
      </c>
      <c r="F456" s="24">
        <v>20</v>
      </c>
      <c r="G456" s="24">
        <v>6</v>
      </c>
      <c r="H456" s="56">
        <v>0</v>
      </c>
      <c r="I456" s="61"/>
      <c r="J456">
        <f>I456*D456</f>
        <v>0</v>
      </c>
      <c r="K456">
        <f>I456/F456</f>
        <v>0</v>
      </c>
    </row>
    <row r="457" spans="2:11" ht="15.75" hidden="1" customHeight="1" x14ac:dyDescent="0.25">
      <c r="B457" s="4">
        <v>64660</v>
      </c>
      <c r="C457" s="73" t="s">
        <v>574</v>
      </c>
      <c r="D457" s="11">
        <v>8400</v>
      </c>
      <c r="E457" s="46">
        <v>10290</v>
      </c>
      <c r="F457" s="24">
        <v>20</v>
      </c>
      <c r="G457" s="24">
        <v>6</v>
      </c>
      <c r="H457" s="56">
        <v>0</v>
      </c>
      <c r="I457" s="61"/>
      <c r="J457">
        <f>I457*D457</f>
        <v>0</v>
      </c>
      <c r="K457">
        <f>I457/F457</f>
        <v>0</v>
      </c>
    </row>
    <row r="458" spans="2:11" ht="15.75" hidden="1" customHeight="1" x14ac:dyDescent="0.25">
      <c r="B458" s="4">
        <v>64615</v>
      </c>
      <c r="C458" s="73" t="s">
        <v>567</v>
      </c>
      <c r="D458" s="11">
        <v>4200</v>
      </c>
      <c r="E458" s="46">
        <v>5190</v>
      </c>
      <c r="F458" s="24">
        <v>20</v>
      </c>
      <c r="G458" s="24">
        <v>6</v>
      </c>
      <c r="H458" s="56">
        <v>0</v>
      </c>
      <c r="I458" s="61"/>
      <c r="J458">
        <f>I458*D458</f>
        <v>0</v>
      </c>
      <c r="K458">
        <f>I458/F458</f>
        <v>0</v>
      </c>
    </row>
    <row r="459" spans="2:11" ht="15.75" customHeight="1" x14ac:dyDescent="0.25">
      <c r="B459" s="4">
        <v>64645</v>
      </c>
      <c r="C459" s="73" t="s">
        <v>655</v>
      </c>
      <c r="D459" s="11">
        <v>16275</v>
      </c>
      <c r="E459" s="46">
        <v>19890</v>
      </c>
      <c r="F459" s="24">
        <v>20</v>
      </c>
      <c r="G459" s="24">
        <v>6</v>
      </c>
      <c r="H459" s="56">
        <v>9</v>
      </c>
      <c r="I459" s="61"/>
      <c r="J459">
        <f>I459*D459</f>
        <v>0</v>
      </c>
      <c r="K459">
        <f>I459/F459</f>
        <v>0</v>
      </c>
    </row>
    <row r="460" spans="2:11" ht="15.75" hidden="1" customHeight="1" x14ac:dyDescent="0.25">
      <c r="B460" s="4">
        <v>64610</v>
      </c>
      <c r="C460" s="73" t="s">
        <v>343</v>
      </c>
      <c r="D460" s="11">
        <v>3940</v>
      </c>
      <c r="E460" s="46">
        <v>4890</v>
      </c>
      <c r="F460" s="24">
        <v>20</v>
      </c>
      <c r="G460" s="24">
        <v>6</v>
      </c>
      <c r="H460" s="56">
        <v>0</v>
      </c>
      <c r="I460" s="61"/>
      <c r="J460">
        <f>I460*D460</f>
        <v>0</v>
      </c>
      <c r="K460">
        <f>I460/F460</f>
        <v>0</v>
      </c>
    </row>
    <row r="461" spans="2:11" ht="15.75" hidden="1" customHeight="1" x14ac:dyDescent="0.25">
      <c r="B461" s="4">
        <v>77638</v>
      </c>
      <c r="C461" s="73" t="s">
        <v>176</v>
      </c>
      <c r="D461" s="11">
        <v>14700</v>
      </c>
      <c r="E461" s="46">
        <v>17990</v>
      </c>
      <c r="F461" s="24">
        <v>10</v>
      </c>
      <c r="G461" s="24">
        <v>18</v>
      </c>
      <c r="H461" s="56">
        <v>0</v>
      </c>
      <c r="I461" s="61"/>
      <c r="J461">
        <f>I461*D461</f>
        <v>0</v>
      </c>
      <c r="K461">
        <f t="shared" si="102"/>
        <v>0</v>
      </c>
    </row>
    <row r="462" spans="2:11" ht="15.75" hidden="1" customHeight="1" x14ac:dyDescent="0.25">
      <c r="B462" s="4">
        <v>78089</v>
      </c>
      <c r="C462" s="73" t="s">
        <v>177</v>
      </c>
      <c r="D462" s="11">
        <v>18375</v>
      </c>
      <c r="E462" s="46">
        <v>22490</v>
      </c>
      <c r="F462" s="24">
        <v>10</v>
      </c>
      <c r="G462" s="24">
        <v>18</v>
      </c>
      <c r="H462" s="56">
        <v>0</v>
      </c>
      <c r="I462" s="61"/>
      <c r="J462">
        <f>I462*D462</f>
        <v>0</v>
      </c>
      <c r="K462">
        <f t="shared" si="102"/>
        <v>0</v>
      </c>
    </row>
    <row r="463" spans="2:11" ht="15.75" hidden="1" customHeight="1" x14ac:dyDescent="0.25">
      <c r="B463" s="4">
        <v>77640</v>
      </c>
      <c r="C463" s="73" t="s">
        <v>416</v>
      </c>
      <c r="D463" s="11">
        <v>21000</v>
      </c>
      <c r="E463" s="46">
        <v>25690</v>
      </c>
      <c r="F463" s="24">
        <v>10</v>
      </c>
      <c r="G463" s="24">
        <v>18</v>
      </c>
      <c r="H463" s="56">
        <v>0</v>
      </c>
      <c r="I463" s="61"/>
      <c r="J463">
        <f>I463*D463</f>
        <v>0</v>
      </c>
      <c r="K463">
        <f t="shared" si="102"/>
        <v>0</v>
      </c>
    </row>
    <row r="464" spans="2:11" ht="15.75" customHeight="1" x14ac:dyDescent="0.25">
      <c r="B464" s="15"/>
      <c r="C464" s="77" t="s">
        <v>178</v>
      </c>
      <c r="D464" s="21"/>
      <c r="E464" s="45"/>
      <c r="F464" s="25"/>
      <c r="G464" s="25"/>
      <c r="H464" s="53">
        <f>SUM(H465:H471)</f>
        <v>400</v>
      </c>
      <c r="I464" s="62"/>
    </row>
    <row r="465" spans="2:11" hidden="1" x14ac:dyDescent="0.25">
      <c r="B465" s="4">
        <v>63110</v>
      </c>
      <c r="C465" s="73" t="s">
        <v>179</v>
      </c>
      <c r="D465" s="11">
        <v>3675</v>
      </c>
      <c r="E465" s="46">
        <v>4490</v>
      </c>
      <c r="F465" s="28">
        <v>50</v>
      </c>
      <c r="G465" s="28">
        <v>6</v>
      </c>
      <c r="H465" s="56">
        <v>0</v>
      </c>
      <c r="I465" s="67"/>
      <c r="J465">
        <f>I465*D465</f>
        <v>0</v>
      </c>
      <c r="K465">
        <f t="shared" ref="K465:K470" si="103">I465/F465</f>
        <v>0</v>
      </c>
    </row>
    <row r="466" spans="2:11" hidden="1" x14ac:dyDescent="0.25">
      <c r="B466" s="4">
        <v>63252</v>
      </c>
      <c r="C466" s="73" t="s">
        <v>180</v>
      </c>
      <c r="D466" s="11">
        <v>6985</v>
      </c>
      <c r="E466" s="46">
        <v>8590</v>
      </c>
      <c r="F466" s="28">
        <v>50</v>
      </c>
      <c r="G466" s="28">
        <v>6</v>
      </c>
      <c r="H466" s="56">
        <v>0</v>
      </c>
      <c r="I466" s="61"/>
      <c r="J466">
        <f>I466*D466</f>
        <v>0</v>
      </c>
      <c r="K466">
        <f t="shared" si="103"/>
        <v>0</v>
      </c>
    </row>
    <row r="467" spans="2:11" x14ac:dyDescent="0.25">
      <c r="B467" s="39">
        <v>63179</v>
      </c>
      <c r="C467" s="73" t="s">
        <v>181</v>
      </c>
      <c r="D467" s="11">
        <v>6040</v>
      </c>
      <c r="E467" s="46">
        <v>7390</v>
      </c>
      <c r="F467" s="28">
        <v>50</v>
      </c>
      <c r="G467" s="28">
        <v>6</v>
      </c>
      <c r="H467" s="56">
        <v>124</v>
      </c>
      <c r="I467" s="67"/>
      <c r="J467">
        <f>I467*D467</f>
        <v>0</v>
      </c>
      <c r="K467">
        <f t="shared" si="103"/>
        <v>0</v>
      </c>
    </row>
    <row r="468" spans="2:11" ht="15.75" customHeight="1" x14ac:dyDescent="0.25">
      <c r="B468" s="36">
        <v>63112</v>
      </c>
      <c r="C468" s="73" t="s">
        <v>661</v>
      </c>
      <c r="D468" s="11">
        <v>11550</v>
      </c>
      <c r="E468" s="46">
        <v>14090</v>
      </c>
      <c r="F468" s="28">
        <v>50</v>
      </c>
      <c r="G468" s="28">
        <v>6</v>
      </c>
      <c r="H468" s="56">
        <v>174</v>
      </c>
      <c r="I468" s="67"/>
      <c r="J468">
        <f>I468*D468</f>
        <v>0</v>
      </c>
      <c r="K468">
        <f t="shared" ref="K468:K469" si="104">I468/F468</f>
        <v>0</v>
      </c>
    </row>
    <row r="469" spans="2:11" ht="15.75" customHeight="1" x14ac:dyDescent="0.25">
      <c r="B469" s="35">
        <v>63113</v>
      </c>
      <c r="C469" s="73" t="s">
        <v>662</v>
      </c>
      <c r="D469" s="11">
        <v>12600</v>
      </c>
      <c r="E469" s="46">
        <v>15390</v>
      </c>
      <c r="F469" s="28">
        <v>50</v>
      </c>
      <c r="G469" s="28">
        <v>6</v>
      </c>
      <c r="H469" s="56">
        <v>67</v>
      </c>
      <c r="I469" s="67"/>
      <c r="J469">
        <f>I469*D469</f>
        <v>0</v>
      </c>
      <c r="K469">
        <f t="shared" si="104"/>
        <v>0</v>
      </c>
    </row>
    <row r="470" spans="2:11" ht="15.75" customHeight="1" x14ac:dyDescent="0.25">
      <c r="B470" s="36">
        <v>63199</v>
      </c>
      <c r="C470" s="73" t="s">
        <v>182</v>
      </c>
      <c r="D470" s="11">
        <v>17065</v>
      </c>
      <c r="E470" s="46">
        <v>20890</v>
      </c>
      <c r="F470" s="28">
        <v>60</v>
      </c>
      <c r="G470" s="28">
        <v>6</v>
      </c>
      <c r="H470" s="56">
        <v>5</v>
      </c>
      <c r="I470" s="61"/>
      <c r="J470">
        <f>I470*D470</f>
        <v>0</v>
      </c>
      <c r="K470">
        <f t="shared" si="103"/>
        <v>0</v>
      </c>
    </row>
    <row r="471" spans="2:11" ht="15.75" customHeight="1" x14ac:dyDescent="0.25">
      <c r="B471" s="35">
        <v>63195</v>
      </c>
      <c r="C471" s="73" t="s">
        <v>470</v>
      </c>
      <c r="D471" s="11">
        <v>23890</v>
      </c>
      <c r="E471" s="46">
        <v>29190</v>
      </c>
      <c r="F471" s="28">
        <v>30</v>
      </c>
      <c r="G471" s="28">
        <v>6</v>
      </c>
      <c r="H471" s="56">
        <v>30</v>
      </c>
      <c r="I471" s="61"/>
      <c r="J471">
        <f>I471*D471</f>
        <v>0</v>
      </c>
      <c r="K471">
        <f t="shared" ref="K471" si="105">I471/F471</f>
        <v>0</v>
      </c>
    </row>
    <row r="472" spans="2:11" x14ac:dyDescent="0.25">
      <c r="B472" s="15"/>
      <c r="C472" s="77" t="s">
        <v>183</v>
      </c>
      <c r="D472" s="21"/>
      <c r="E472" s="45"/>
      <c r="F472" s="25"/>
      <c r="G472" s="25"/>
      <c r="H472" s="53">
        <f>SUM(H473:H493)</f>
        <v>1</v>
      </c>
      <c r="I472" s="62"/>
    </row>
    <row r="473" spans="2:11" ht="15.75" hidden="1" customHeight="1" x14ac:dyDescent="0.25">
      <c r="B473" s="4">
        <v>65820</v>
      </c>
      <c r="C473" s="73" t="s">
        <v>354</v>
      </c>
      <c r="D473" s="11">
        <v>8400</v>
      </c>
      <c r="E473" s="46">
        <v>10290</v>
      </c>
      <c r="F473" s="24">
        <v>6</v>
      </c>
      <c r="G473" s="24">
        <v>3</v>
      </c>
      <c r="H473" s="56">
        <v>0</v>
      </c>
      <c r="I473" s="61"/>
      <c r="J473">
        <f>I473*D473</f>
        <v>0</v>
      </c>
      <c r="K473">
        <f>I473/F473</f>
        <v>0</v>
      </c>
    </row>
    <row r="474" spans="2:11" ht="15.75" hidden="1" customHeight="1" x14ac:dyDescent="0.25">
      <c r="B474" s="4">
        <v>65682</v>
      </c>
      <c r="C474" s="73" t="s">
        <v>184</v>
      </c>
      <c r="D474" s="11">
        <v>6300</v>
      </c>
      <c r="E474" s="46">
        <v>7690</v>
      </c>
      <c r="F474" s="24">
        <v>20</v>
      </c>
      <c r="G474" s="24">
        <v>3</v>
      </c>
      <c r="H474" s="56">
        <v>0</v>
      </c>
      <c r="I474" s="61"/>
      <c r="J474">
        <f>I474*D474</f>
        <v>0</v>
      </c>
      <c r="K474">
        <f t="shared" ref="K474:K493" si="106">I474/F474</f>
        <v>0</v>
      </c>
    </row>
    <row r="475" spans="2:11" ht="15.75" hidden="1" customHeight="1" x14ac:dyDescent="0.25">
      <c r="B475" s="4">
        <v>65603</v>
      </c>
      <c r="C475" s="73" t="s">
        <v>355</v>
      </c>
      <c r="D475" s="11">
        <v>7875</v>
      </c>
      <c r="E475" s="46">
        <v>9690</v>
      </c>
      <c r="F475" s="24">
        <v>50</v>
      </c>
      <c r="G475" s="24">
        <v>3</v>
      </c>
      <c r="H475" s="56">
        <v>0</v>
      </c>
      <c r="I475" s="61"/>
      <c r="J475">
        <f>I475*D475</f>
        <v>0</v>
      </c>
      <c r="K475">
        <f t="shared" si="106"/>
        <v>0</v>
      </c>
    </row>
    <row r="476" spans="2:11" ht="15.75" hidden="1" customHeight="1" x14ac:dyDescent="0.25">
      <c r="B476" s="40">
        <v>65680</v>
      </c>
      <c r="C476" s="73" t="s">
        <v>185</v>
      </c>
      <c r="D476" s="11">
        <v>6405</v>
      </c>
      <c r="E476" s="46">
        <v>7890</v>
      </c>
      <c r="F476" s="24">
        <v>20</v>
      </c>
      <c r="G476" s="24">
        <v>3</v>
      </c>
      <c r="H476" s="56">
        <v>0</v>
      </c>
      <c r="I476" s="61"/>
      <c r="J476">
        <f>I476*D476</f>
        <v>0</v>
      </c>
      <c r="K476">
        <f t="shared" si="106"/>
        <v>0</v>
      </c>
    </row>
    <row r="477" spans="2:11" ht="15.75" hidden="1" customHeight="1" x14ac:dyDescent="0.25">
      <c r="B477" s="38">
        <v>65701</v>
      </c>
      <c r="C477" s="73" t="s">
        <v>186</v>
      </c>
      <c r="D477" s="11">
        <v>7875</v>
      </c>
      <c r="E477" s="46">
        <v>9690</v>
      </c>
      <c r="F477" s="24">
        <v>25</v>
      </c>
      <c r="G477" s="24">
        <v>3</v>
      </c>
      <c r="H477" s="56">
        <v>0</v>
      </c>
      <c r="I477" s="61"/>
      <c r="J477">
        <f>I477*D477</f>
        <v>0</v>
      </c>
      <c r="K477">
        <f t="shared" si="106"/>
        <v>0</v>
      </c>
    </row>
    <row r="478" spans="2:11" ht="15.75" hidden="1" customHeight="1" x14ac:dyDescent="0.25">
      <c r="B478" s="38">
        <v>65702</v>
      </c>
      <c r="C478" s="73" t="s">
        <v>187</v>
      </c>
      <c r="D478" s="11">
        <v>7875</v>
      </c>
      <c r="E478" s="46">
        <v>9690</v>
      </c>
      <c r="F478" s="24">
        <v>25</v>
      </c>
      <c r="G478" s="24">
        <v>3</v>
      </c>
      <c r="H478" s="56">
        <v>0</v>
      </c>
      <c r="I478" s="61"/>
      <c r="J478">
        <f>I478*D478</f>
        <v>0</v>
      </c>
      <c r="K478">
        <f t="shared" si="106"/>
        <v>0</v>
      </c>
    </row>
    <row r="479" spans="2:11" ht="15.75" hidden="1" customHeight="1" x14ac:dyDescent="0.25">
      <c r="B479" s="40">
        <v>65703</v>
      </c>
      <c r="C479" s="73" t="s">
        <v>188</v>
      </c>
      <c r="D479" s="11">
        <v>7875</v>
      </c>
      <c r="E479" s="46">
        <v>9690</v>
      </c>
      <c r="F479" s="24">
        <v>25</v>
      </c>
      <c r="G479" s="24">
        <v>3</v>
      </c>
      <c r="H479" s="56">
        <v>0</v>
      </c>
      <c r="I479" s="61"/>
      <c r="J479">
        <f>I479*D479</f>
        <v>0</v>
      </c>
      <c r="K479">
        <f t="shared" si="106"/>
        <v>0</v>
      </c>
    </row>
    <row r="480" spans="2:11" ht="15.75" hidden="1" customHeight="1" x14ac:dyDescent="0.25">
      <c r="B480" s="4">
        <v>65751</v>
      </c>
      <c r="C480" s="73" t="s">
        <v>356</v>
      </c>
      <c r="D480" s="11">
        <v>8400</v>
      </c>
      <c r="E480" s="46">
        <v>10290</v>
      </c>
      <c r="F480" s="24">
        <v>25</v>
      </c>
      <c r="G480" s="24">
        <v>3</v>
      </c>
      <c r="H480" s="56">
        <v>0</v>
      </c>
      <c r="I480" s="61"/>
      <c r="J480">
        <f>I480*D480</f>
        <v>0</v>
      </c>
      <c r="K480">
        <f>I480/F480</f>
        <v>0</v>
      </c>
    </row>
    <row r="481" spans="2:11" ht="15.75" hidden="1" customHeight="1" x14ac:dyDescent="0.25">
      <c r="B481" s="4">
        <v>65903</v>
      </c>
      <c r="C481" s="73" t="s">
        <v>189</v>
      </c>
      <c r="D481" s="11">
        <v>10395</v>
      </c>
      <c r="E481" s="46">
        <v>12690</v>
      </c>
      <c r="F481" s="24">
        <v>15</v>
      </c>
      <c r="G481" s="24">
        <v>3</v>
      </c>
      <c r="H481" s="56">
        <v>0</v>
      </c>
      <c r="I481" s="61"/>
      <c r="J481">
        <f>I481*D481</f>
        <v>0</v>
      </c>
      <c r="K481">
        <f t="shared" si="106"/>
        <v>0</v>
      </c>
    </row>
    <row r="482" spans="2:11" ht="15.75" hidden="1" customHeight="1" x14ac:dyDescent="0.25">
      <c r="B482" s="4">
        <v>65904</v>
      </c>
      <c r="C482" s="73" t="s">
        <v>190</v>
      </c>
      <c r="D482" s="11">
        <v>9450</v>
      </c>
      <c r="E482" s="46">
        <v>11590</v>
      </c>
      <c r="F482" s="24">
        <v>15</v>
      </c>
      <c r="G482" s="24">
        <v>3</v>
      </c>
      <c r="H482" s="56">
        <v>0</v>
      </c>
      <c r="I482" s="61"/>
      <c r="J482">
        <f>I482*D482</f>
        <v>0</v>
      </c>
      <c r="K482">
        <f t="shared" si="106"/>
        <v>0</v>
      </c>
    </row>
    <row r="483" spans="2:11" ht="15.75" hidden="1" customHeight="1" x14ac:dyDescent="0.25">
      <c r="B483" s="4">
        <v>65905</v>
      </c>
      <c r="C483" s="73" t="s">
        <v>191</v>
      </c>
      <c r="D483" s="11">
        <v>9450</v>
      </c>
      <c r="E483" s="46">
        <v>11590</v>
      </c>
      <c r="F483" s="24">
        <v>15</v>
      </c>
      <c r="G483" s="24">
        <v>3</v>
      </c>
      <c r="H483" s="56">
        <v>0</v>
      </c>
      <c r="I483" s="61"/>
      <c r="J483">
        <f>I483*D483</f>
        <v>0</v>
      </c>
      <c r="K483">
        <f t="shared" si="106"/>
        <v>0</v>
      </c>
    </row>
    <row r="484" spans="2:11" ht="15.75" hidden="1" customHeight="1" x14ac:dyDescent="0.25">
      <c r="B484" s="4">
        <v>65688</v>
      </c>
      <c r="C484" s="73" t="s">
        <v>192</v>
      </c>
      <c r="D484" s="11">
        <v>13390</v>
      </c>
      <c r="E484" s="46">
        <v>16390</v>
      </c>
      <c r="F484" s="24">
        <v>20</v>
      </c>
      <c r="G484" s="24">
        <v>3</v>
      </c>
      <c r="H484" s="56">
        <v>0</v>
      </c>
      <c r="I484" s="61"/>
      <c r="J484">
        <f>I484*D484</f>
        <v>0</v>
      </c>
      <c r="K484">
        <f t="shared" si="106"/>
        <v>0</v>
      </c>
    </row>
    <row r="485" spans="2:11" ht="15.75" hidden="1" customHeight="1" x14ac:dyDescent="0.25">
      <c r="B485" s="4">
        <v>65687</v>
      </c>
      <c r="C485" s="73" t="s">
        <v>193</v>
      </c>
      <c r="D485" s="11">
        <v>13390</v>
      </c>
      <c r="E485" s="46">
        <v>16390</v>
      </c>
      <c r="F485" s="24">
        <v>20</v>
      </c>
      <c r="G485" s="24">
        <v>3</v>
      </c>
      <c r="H485" s="56">
        <v>0</v>
      </c>
      <c r="I485" s="61"/>
      <c r="J485">
        <f>I485*D485</f>
        <v>0</v>
      </c>
      <c r="K485">
        <f t="shared" si="106"/>
        <v>0</v>
      </c>
    </row>
    <row r="486" spans="2:11" ht="15.75" hidden="1" customHeight="1" x14ac:dyDescent="0.25">
      <c r="B486" s="4">
        <v>65110</v>
      </c>
      <c r="C486" s="73" t="s">
        <v>357</v>
      </c>
      <c r="D486" s="11">
        <v>14175</v>
      </c>
      <c r="E486" s="46">
        <v>17290</v>
      </c>
      <c r="F486" s="24">
        <v>4</v>
      </c>
      <c r="G486" s="24">
        <v>3</v>
      </c>
      <c r="H486" s="56">
        <v>0</v>
      </c>
      <c r="I486" s="61"/>
      <c r="J486">
        <f>I486*D486</f>
        <v>0</v>
      </c>
      <c r="K486">
        <f>I486/F486</f>
        <v>0</v>
      </c>
    </row>
    <row r="487" spans="2:11" ht="15.75" hidden="1" customHeight="1" x14ac:dyDescent="0.25">
      <c r="B487" s="4">
        <v>65122</v>
      </c>
      <c r="C487" s="73" t="s">
        <v>358</v>
      </c>
      <c r="D487" s="11">
        <v>13125</v>
      </c>
      <c r="E487" s="46">
        <v>16090</v>
      </c>
      <c r="F487" s="24">
        <v>8</v>
      </c>
      <c r="G487" s="24">
        <v>3</v>
      </c>
      <c r="H487" s="56">
        <v>0</v>
      </c>
      <c r="I487" s="61"/>
      <c r="J487">
        <f>I487*D487</f>
        <v>0</v>
      </c>
      <c r="K487">
        <f>I487/F487</f>
        <v>0</v>
      </c>
    </row>
    <row r="488" spans="2:11" ht="15.75" hidden="1" customHeight="1" x14ac:dyDescent="0.25">
      <c r="B488" s="4">
        <v>65232</v>
      </c>
      <c r="C488" s="73" t="s">
        <v>194</v>
      </c>
      <c r="D488" s="11">
        <v>17325</v>
      </c>
      <c r="E488" s="46">
        <v>21190</v>
      </c>
      <c r="F488" s="24">
        <v>20</v>
      </c>
      <c r="G488" s="24">
        <v>6</v>
      </c>
      <c r="H488" s="56">
        <v>0</v>
      </c>
      <c r="I488" s="61"/>
      <c r="J488">
        <f>I488*D488</f>
        <v>0</v>
      </c>
      <c r="K488">
        <f t="shared" si="106"/>
        <v>0</v>
      </c>
    </row>
    <row r="489" spans="2:11" ht="15.75" hidden="1" customHeight="1" x14ac:dyDescent="0.25">
      <c r="B489" s="4">
        <v>65171</v>
      </c>
      <c r="C489" s="73" t="s">
        <v>195</v>
      </c>
      <c r="D489" s="11">
        <v>7090</v>
      </c>
      <c r="E489" s="46">
        <v>8690</v>
      </c>
      <c r="F489" s="24">
        <v>6</v>
      </c>
      <c r="G489" s="24">
        <v>3</v>
      </c>
      <c r="H489" s="56">
        <v>0</v>
      </c>
      <c r="I489" s="61"/>
      <c r="J489">
        <f>I489*D489</f>
        <v>0</v>
      </c>
      <c r="K489">
        <f t="shared" si="106"/>
        <v>0</v>
      </c>
    </row>
    <row r="490" spans="2:11" ht="15.75" hidden="1" customHeight="1" x14ac:dyDescent="0.25">
      <c r="B490" s="4">
        <v>65172</v>
      </c>
      <c r="C490" s="73" t="s">
        <v>196</v>
      </c>
      <c r="D490" s="11">
        <v>30450</v>
      </c>
      <c r="E490" s="46">
        <v>37190</v>
      </c>
      <c r="F490" s="24">
        <v>1</v>
      </c>
      <c r="G490" s="24">
        <v>3</v>
      </c>
      <c r="H490" s="56">
        <v>0</v>
      </c>
      <c r="I490" s="61"/>
      <c r="J490">
        <f>I490*D490</f>
        <v>0</v>
      </c>
      <c r="K490">
        <f t="shared" si="106"/>
        <v>0</v>
      </c>
    </row>
    <row r="491" spans="2:11" ht="15.75" customHeight="1" x14ac:dyDescent="0.25">
      <c r="B491" s="4">
        <v>65178</v>
      </c>
      <c r="C491" s="73" t="s">
        <v>197</v>
      </c>
      <c r="D491" s="11">
        <v>66150</v>
      </c>
      <c r="E491" s="46">
        <v>80790</v>
      </c>
      <c r="F491" s="24">
        <v>1</v>
      </c>
      <c r="G491" s="24">
        <v>3</v>
      </c>
      <c r="H491" s="56">
        <v>1</v>
      </c>
      <c r="I491" s="61"/>
      <c r="J491">
        <f>I491*D491</f>
        <v>0</v>
      </c>
      <c r="K491">
        <f t="shared" si="106"/>
        <v>0</v>
      </c>
    </row>
    <row r="492" spans="2:11" ht="15.75" hidden="1" customHeight="1" x14ac:dyDescent="0.25">
      <c r="B492" s="4">
        <v>65777</v>
      </c>
      <c r="C492" s="73" t="s">
        <v>198</v>
      </c>
      <c r="D492" s="11">
        <v>8325</v>
      </c>
      <c r="E492" s="46">
        <v>10190</v>
      </c>
      <c r="F492" s="24">
        <v>20</v>
      </c>
      <c r="G492" s="24">
        <v>3</v>
      </c>
      <c r="H492" s="56">
        <v>0</v>
      </c>
      <c r="I492" s="61"/>
      <c r="J492">
        <f>I492*D492</f>
        <v>0</v>
      </c>
      <c r="K492">
        <f>I492/F492</f>
        <v>0</v>
      </c>
    </row>
    <row r="493" spans="2:11" ht="15.75" hidden="1" customHeight="1" x14ac:dyDescent="0.25">
      <c r="B493" s="4">
        <v>65109</v>
      </c>
      <c r="C493" s="73" t="s">
        <v>199</v>
      </c>
      <c r="D493" s="11">
        <v>32025</v>
      </c>
      <c r="E493" s="46">
        <v>39090</v>
      </c>
      <c r="F493" s="24">
        <v>2</v>
      </c>
      <c r="G493" s="24">
        <v>6</v>
      </c>
      <c r="H493" s="56">
        <v>0</v>
      </c>
      <c r="I493" s="61"/>
      <c r="J493">
        <f>I493*D493</f>
        <v>0</v>
      </c>
      <c r="K493">
        <f t="shared" si="106"/>
        <v>0</v>
      </c>
    </row>
    <row r="494" spans="2:11" ht="15.75" customHeight="1" x14ac:dyDescent="0.25">
      <c r="B494" s="15"/>
      <c r="C494" s="77" t="s">
        <v>200</v>
      </c>
      <c r="D494" s="21"/>
      <c r="E494" s="45"/>
      <c r="F494" s="25"/>
      <c r="G494" s="25"/>
      <c r="H494" s="53">
        <f>SUM(H495:H518)</f>
        <v>225</v>
      </c>
      <c r="I494" s="62"/>
    </row>
    <row r="495" spans="2:11" hidden="1" x14ac:dyDescent="0.25">
      <c r="B495" s="31">
        <v>65240</v>
      </c>
      <c r="C495" s="73" t="s">
        <v>201</v>
      </c>
      <c r="D495" s="8">
        <v>26055</v>
      </c>
      <c r="E495" s="46">
        <v>31790</v>
      </c>
      <c r="F495" s="24">
        <v>4</v>
      </c>
      <c r="G495" s="24">
        <v>12</v>
      </c>
      <c r="H495" s="56">
        <v>0</v>
      </c>
      <c r="I495" s="61"/>
      <c r="J495">
        <f>I495*D495</f>
        <v>0</v>
      </c>
      <c r="K495">
        <f t="shared" ref="K495:K518" si="107">I495/F495</f>
        <v>0</v>
      </c>
    </row>
    <row r="496" spans="2:11" x14ac:dyDescent="0.25">
      <c r="B496" s="4">
        <v>65408</v>
      </c>
      <c r="C496" s="73" t="s">
        <v>202</v>
      </c>
      <c r="D496" s="8">
        <v>4200</v>
      </c>
      <c r="E496" s="46">
        <v>5190</v>
      </c>
      <c r="F496" s="24">
        <v>4</v>
      </c>
      <c r="G496" s="24">
        <v>6</v>
      </c>
      <c r="H496" s="56">
        <v>3</v>
      </c>
      <c r="I496" s="61"/>
      <c r="J496">
        <f>I496*D496</f>
        <v>0</v>
      </c>
      <c r="K496">
        <f t="shared" si="107"/>
        <v>0</v>
      </c>
    </row>
    <row r="497" spans="2:11" hidden="1" x14ac:dyDescent="0.25">
      <c r="B497" s="4">
        <v>65415</v>
      </c>
      <c r="C497" s="73" t="s">
        <v>419</v>
      </c>
      <c r="D497" s="8">
        <v>11550</v>
      </c>
      <c r="E497" s="46">
        <v>14090</v>
      </c>
      <c r="F497" s="24">
        <v>4</v>
      </c>
      <c r="G497" s="24">
        <v>6</v>
      </c>
      <c r="H497" s="56">
        <v>0</v>
      </c>
      <c r="I497" s="61"/>
      <c r="J497">
        <f>I497*D497</f>
        <v>0</v>
      </c>
      <c r="K497">
        <f t="shared" ref="K497" si="108">I497/F497</f>
        <v>0</v>
      </c>
    </row>
    <row r="498" spans="2:11" hidden="1" x14ac:dyDescent="0.25">
      <c r="B498" s="4">
        <v>65419</v>
      </c>
      <c r="C498" s="73" t="s">
        <v>347</v>
      </c>
      <c r="D498" s="8">
        <v>16275</v>
      </c>
      <c r="E498" s="46">
        <v>19890</v>
      </c>
      <c r="F498" s="24">
        <v>8</v>
      </c>
      <c r="G498" s="24">
        <v>12</v>
      </c>
      <c r="H498" s="56">
        <v>0</v>
      </c>
      <c r="I498" s="61"/>
      <c r="J498">
        <f>I498*D498</f>
        <v>0</v>
      </c>
      <c r="K498">
        <f>I498/F498</f>
        <v>0</v>
      </c>
    </row>
    <row r="499" spans="2:11" hidden="1" x14ac:dyDescent="0.25">
      <c r="B499" s="4">
        <v>65048</v>
      </c>
      <c r="C499" s="73" t="s">
        <v>568</v>
      </c>
      <c r="D499" s="8">
        <v>3150</v>
      </c>
      <c r="E499" s="46">
        <v>3890</v>
      </c>
      <c r="F499" s="24">
        <v>4</v>
      </c>
      <c r="G499" s="24">
        <v>6</v>
      </c>
      <c r="H499" s="56">
        <v>0</v>
      </c>
      <c r="I499" s="61"/>
      <c r="J499">
        <f>I499*D499</f>
        <v>0</v>
      </c>
      <c r="K499">
        <f t="shared" si="107"/>
        <v>0</v>
      </c>
    </row>
    <row r="500" spans="2:11" ht="15.75" hidden="1" customHeight="1" x14ac:dyDescent="0.25">
      <c r="B500" s="4">
        <v>65401</v>
      </c>
      <c r="C500" s="73" t="s">
        <v>203</v>
      </c>
      <c r="D500" s="8">
        <v>3675</v>
      </c>
      <c r="E500" s="46">
        <v>4490</v>
      </c>
      <c r="F500" s="24">
        <v>20</v>
      </c>
      <c r="G500" s="24">
        <v>6</v>
      </c>
      <c r="H500" s="56">
        <v>0</v>
      </c>
      <c r="I500" s="61"/>
      <c r="J500">
        <f>I500*D500</f>
        <v>0</v>
      </c>
      <c r="K500">
        <f t="shared" si="107"/>
        <v>0</v>
      </c>
    </row>
    <row r="501" spans="2:11" ht="15.75" hidden="1" customHeight="1" x14ac:dyDescent="0.25">
      <c r="B501" s="4">
        <v>65103</v>
      </c>
      <c r="C501" s="73" t="s">
        <v>359</v>
      </c>
      <c r="D501" s="8">
        <v>9190</v>
      </c>
      <c r="E501" s="46">
        <v>11290</v>
      </c>
      <c r="F501" s="24">
        <v>20</v>
      </c>
      <c r="G501" s="24">
        <v>6</v>
      </c>
      <c r="H501" s="56">
        <v>0</v>
      </c>
      <c r="I501" s="61"/>
      <c r="J501">
        <f>I501*D501</f>
        <v>0</v>
      </c>
      <c r="K501">
        <f>I501/F501</f>
        <v>0</v>
      </c>
    </row>
    <row r="502" spans="2:11" hidden="1" x14ac:dyDescent="0.25">
      <c r="B502" s="4">
        <v>65712</v>
      </c>
      <c r="C502" s="73" t="s">
        <v>569</v>
      </c>
      <c r="D502" s="8">
        <v>12655</v>
      </c>
      <c r="E502" s="46">
        <v>15490</v>
      </c>
      <c r="F502" s="24">
        <v>4</v>
      </c>
      <c r="G502" s="24">
        <v>6</v>
      </c>
      <c r="H502" s="56">
        <v>0</v>
      </c>
      <c r="I502" s="61"/>
      <c r="J502">
        <f>I502*D502</f>
        <v>0</v>
      </c>
      <c r="K502">
        <f t="shared" ref="K502" si="109">I502/F502</f>
        <v>0</v>
      </c>
    </row>
    <row r="503" spans="2:11" x14ac:dyDescent="0.25">
      <c r="B503" s="4">
        <v>65721</v>
      </c>
      <c r="C503" s="73" t="s">
        <v>570</v>
      </c>
      <c r="D503" s="8">
        <v>18375</v>
      </c>
      <c r="E503" s="46">
        <v>22490</v>
      </c>
      <c r="F503" s="24">
        <v>4</v>
      </c>
      <c r="G503" s="24">
        <v>6</v>
      </c>
      <c r="H503" s="56">
        <v>9</v>
      </c>
      <c r="I503" s="61"/>
      <c r="J503">
        <f>I503*D503</f>
        <v>0</v>
      </c>
      <c r="K503">
        <f t="shared" ref="K503" si="110">I503/F503</f>
        <v>0</v>
      </c>
    </row>
    <row r="504" spans="2:11" ht="15.75" customHeight="1" x14ac:dyDescent="0.25">
      <c r="B504" s="4">
        <v>65503</v>
      </c>
      <c r="C504" s="73" t="s">
        <v>204</v>
      </c>
      <c r="D504" s="11">
        <v>1550</v>
      </c>
      <c r="E504" s="46">
        <v>1890</v>
      </c>
      <c r="F504" s="24">
        <v>100</v>
      </c>
      <c r="G504" s="24">
        <v>3</v>
      </c>
      <c r="H504" s="56">
        <v>19</v>
      </c>
      <c r="I504" s="67"/>
      <c r="J504">
        <f>I504*D504</f>
        <v>0</v>
      </c>
      <c r="K504">
        <f t="shared" si="107"/>
        <v>0</v>
      </c>
    </row>
    <row r="505" spans="2:11" ht="15.75" hidden="1" customHeight="1" x14ac:dyDescent="0.25">
      <c r="B505" s="4">
        <v>65631</v>
      </c>
      <c r="C505" s="73" t="s">
        <v>205</v>
      </c>
      <c r="D505" s="11">
        <v>1840</v>
      </c>
      <c r="E505" s="46">
        <v>2290</v>
      </c>
      <c r="F505" s="24">
        <v>50</v>
      </c>
      <c r="G505" s="24">
        <v>3</v>
      </c>
      <c r="H505" s="56">
        <v>0</v>
      </c>
      <c r="I505" s="61"/>
      <c r="J505">
        <f>I505*D505</f>
        <v>0</v>
      </c>
      <c r="K505">
        <f t="shared" si="107"/>
        <v>0</v>
      </c>
    </row>
    <row r="506" spans="2:11" ht="15.75" customHeight="1" x14ac:dyDescent="0.25">
      <c r="B506" s="31">
        <v>65633</v>
      </c>
      <c r="C506" s="73" t="s">
        <v>206</v>
      </c>
      <c r="D506" s="11">
        <v>1930</v>
      </c>
      <c r="E506" s="46">
        <v>2390</v>
      </c>
      <c r="F506" s="24">
        <v>50</v>
      </c>
      <c r="G506" s="24">
        <v>3</v>
      </c>
      <c r="H506" s="56">
        <v>81</v>
      </c>
      <c r="I506" s="67"/>
      <c r="J506">
        <f>I506*D506</f>
        <v>0</v>
      </c>
      <c r="K506">
        <f t="shared" si="107"/>
        <v>0</v>
      </c>
    </row>
    <row r="507" spans="2:11" ht="15.75" customHeight="1" x14ac:dyDescent="0.25">
      <c r="B507" s="32">
        <v>65635</v>
      </c>
      <c r="C507" s="73" t="s">
        <v>207</v>
      </c>
      <c r="D507" s="11">
        <v>1945</v>
      </c>
      <c r="E507" s="46">
        <v>2390</v>
      </c>
      <c r="F507" s="24">
        <v>100</v>
      </c>
      <c r="G507" s="24">
        <v>3</v>
      </c>
      <c r="H507" s="56">
        <v>40</v>
      </c>
      <c r="I507" s="61"/>
      <c r="J507">
        <f>I507*D507</f>
        <v>0</v>
      </c>
      <c r="K507">
        <f t="shared" si="107"/>
        <v>0</v>
      </c>
    </row>
    <row r="508" spans="2:11" ht="15.75" hidden="1" customHeight="1" x14ac:dyDescent="0.25">
      <c r="B508" s="4">
        <v>65165</v>
      </c>
      <c r="C508" s="73" t="s">
        <v>208</v>
      </c>
      <c r="D508" s="11">
        <v>3415</v>
      </c>
      <c r="E508" s="46">
        <v>4190</v>
      </c>
      <c r="F508" s="24">
        <v>40</v>
      </c>
      <c r="G508" s="24">
        <v>12</v>
      </c>
      <c r="H508" s="56">
        <v>0</v>
      </c>
      <c r="I508" s="67"/>
      <c r="J508">
        <f>I508*D508</f>
        <v>0</v>
      </c>
      <c r="K508">
        <f t="shared" si="107"/>
        <v>0</v>
      </c>
    </row>
    <row r="509" spans="2:11" ht="15.75" customHeight="1" x14ac:dyDescent="0.25">
      <c r="B509" s="4">
        <v>65190</v>
      </c>
      <c r="C509" s="73" t="s">
        <v>209</v>
      </c>
      <c r="D509" s="11">
        <v>5670</v>
      </c>
      <c r="E509" s="46">
        <v>6990</v>
      </c>
      <c r="F509" s="24">
        <v>48</v>
      </c>
      <c r="G509" s="24">
        <v>12</v>
      </c>
      <c r="H509" s="56">
        <v>9</v>
      </c>
      <c r="I509" s="61"/>
      <c r="J509">
        <f>I509*D509</f>
        <v>0</v>
      </c>
      <c r="K509">
        <f t="shared" si="107"/>
        <v>0</v>
      </c>
    </row>
    <row r="510" spans="2:11" ht="15.75" hidden="1" customHeight="1" x14ac:dyDescent="0.25">
      <c r="B510" s="4">
        <v>65220</v>
      </c>
      <c r="C510" s="73" t="s">
        <v>210</v>
      </c>
      <c r="D510" s="11">
        <v>3285</v>
      </c>
      <c r="E510" s="46">
        <v>4090</v>
      </c>
      <c r="F510" s="24">
        <v>60</v>
      </c>
      <c r="G510" s="24">
        <v>12</v>
      </c>
      <c r="H510" s="56">
        <v>0</v>
      </c>
      <c r="I510" s="67"/>
      <c r="J510">
        <f>I510*D510</f>
        <v>0</v>
      </c>
      <c r="K510">
        <f t="shared" si="107"/>
        <v>0</v>
      </c>
    </row>
    <row r="511" spans="2:11" ht="15.75" customHeight="1" x14ac:dyDescent="0.25">
      <c r="B511" s="4">
        <v>65224</v>
      </c>
      <c r="C511" s="73" t="s">
        <v>211</v>
      </c>
      <c r="D511" s="11">
        <v>3310</v>
      </c>
      <c r="E511" s="46">
        <v>4090</v>
      </c>
      <c r="F511" s="24">
        <v>20</v>
      </c>
      <c r="G511" s="24">
        <v>12</v>
      </c>
      <c r="H511" s="56">
        <v>40</v>
      </c>
      <c r="I511" s="67"/>
      <c r="J511">
        <f>I511*D511</f>
        <v>0</v>
      </c>
      <c r="K511">
        <f t="shared" si="107"/>
        <v>0</v>
      </c>
    </row>
    <row r="512" spans="2:11" ht="15.75" customHeight="1" x14ac:dyDescent="0.25">
      <c r="B512" s="4">
        <v>65270</v>
      </c>
      <c r="C512" s="73" t="s">
        <v>360</v>
      </c>
      <c r="D512" s="11">
        <v>8925</v>
      </c>
      <c r="E512" s="46">
        <v>10890</v>
      </c>
      <c r="F512" s="24">
        <v>12</v>
      </c>
      <c r="G512" s="24">
        <v>6</v>
      </c>
      <c r="H512" s="56">
        <v>10</v>
      </c>
      <c r="I512" s="67"/>
      <c r="J512">
        <f>I512*D512</f>
        <v>0</v>
      </c>
      <c r="K512">
        <f>I512/F512</f>
        <v>0</v>
      </c>
    </row>
    <row r="513" spans="2:11" x14ac:dyDescent="0.25">
      <c r="B513" s="4">
        <v>65043</v>
      </c>
      <c r="C513" s="73" t="s">
        <v>571</v>
      </c>
      <c r="D513" s="8">
        <v>4465</v>
      </c>
      <c r="E513" s="46">
        <v>5490</v>
      </c>
      <c r="F513" s="24">
        <v>4</v>
      </c>
      <c r="G513" s="24">
        <v>6</v>
      </c>
      <c r="H513" s="56">
        <v>14</v>
      </c>
      <c r="I513" s="67"/>
      <c r="J513">
        <f>I513*D513</f>
        <v>0</v>
      </c>
      <c r="K513">
        <f t="shared" ref="K513" si="111">I513/F513</f>
        <v>0</v>
      </c>
    </row>
    <row r="514" spans="2:11" ht="15.75" hidden="1" customHeight="1" x14ac:dyDescent="0.25">
      <c r="B514" s="49">
        <v>78145</v>
      </c>
      <c r="C514" s="73" t="s">
        <v>212</v>
      </c>
      <c r="D514" s="68">
        <v>9450</v>
      </c>
      <c r="E514" s="46">
        <v>11590</v>
      </c>
      <c r="F514" s="71">
        <v>18</v>
      </c>
      <c r="G514" s="24">
        <v>18</v>
      </c>
      <c r="H514" s="56">
        <v>0</v>
      </c>
      <c r="I514" s="61"/>
      <c r="J514">
        <f>I514*D514</f>
        <v>0</v>
      </c>
      <c r="K514">
        <f>I514/F514</f>
        <v>0</v>
      </c>
    </row>
    <row r="515" spans="2:11" ht="15.75" hidden="1" customHeight="1" x14ac:dyDescent="0.25">
      <c r="B515" s="4">
        <v>77878</v>
      </c>
      <c r="C515" s="73" t="s">
        <v>213</v>
      </c>
      <c r="D515" s="11">
        <v>11710</v>
      </c>
      <c r="E515" s="46">
        <v>14290</v>
      </c>
      <c r="F515" s="24">
        <v>20</v>
      </c>
      <c r="G515" s="24">
        <v>18</v>
      </c>
      <c r="H515" s="56">
        <v>0</v>
      </c>
      <c r="I515" s="61"/>
      <c r="J515">
        <f>I515*D515</f>
        <v>0</v>
      </c>
      <c r="K515">
        <f t="shared" si="107"/>
        <v>0</v>
      </c>
    </row>
    <row r="516" spans="2:11" ht="15.75" hidden="1" customHeight="1" x14ac:dyDescent="0.25">
      <c r="B516" s="4">
        <v>77601</v>
      </c>
      <c r="C516" s="73" t="s">
        <v>214</v>
      </c>
      <c r="D516" s="11">
        <v>9190</v>
      </c>
      <c r="E516" s="46">
        <v>11290</v>
      </c>
      <c r="F516" s="24">
        <v>20</v>
      </c>
      <c r="G516" s="24">
        <v>18</v>
      </c>
      <c r="H516" s="56">
        <v>0</v>
      </c>
      <c r="I516" s="61"/>
      <c r="J516">
        <f>I516*D516</f>
        <v>0</v>
      </c>
      <c r="K516">
        <f t="shared" si="107"/>
        <v>0</v>
      </c>
    </row>
    <row r="517" spans="2:11" ht="15.75" hidden="1" customHeight="1" x14ac:dyDescent="0.25">
      <c r="B517" s="4">
        <v>77600</v>
      </c>
      <c r="C517" s="73" t="s">
        <v>215</v>
      </c>
      <c r="D517" s="11">
        <v>8295</v>
      </c>
      <c r="E517" s="46">
        <v>10190</v>
      </c>
      <c r="F517" s="24">
        <v>20</v>
      </c>
      <c r="G517" s="24">
        <v>18</v>
      </c>
      <c r="H517" s="56">
        <v>0</v>
      </c>
      <c r="I517" s="61"/>
      <c r="J517">
        <f>I517*D517</f>
        <v>0</v>
      </c>
      <c r="K517">
        <f t="shared" si="107"/>
        <v>0</v>
      </c>
    </row>
    <row r="518" spans="2:11" ht="15.75" hidden="1" customHeight="1" x14ac:dyDescent="0.25">
      <c r="B518" s="4">
        <v>65001</v>
      </c>
      <c r="C518" s="73" t="s">
        <v>216</v>
      </c>
      <c r="D518" s="11">
        <v>5070</v>
      </c>
      <c r="E518" s="46">
        <v>6190</v>
      </c>
      <c r="F518" s="24">
        <v>20</v>
      </c>
      <c r="G518" s="24">
        <v>6</v>
      </c>
      <c r="H518" s="56">
        <v>0</v>
      </c>
      <c r="I518" s="61"/>
      <c r="J518">
        <f>I518*D518</f>
        <v>0</v>
      </c>
      <c r="K518">
        <f t="shared" si="107"/>
        <v>0</v>
      </c>
    </row>
    <row r="519" spans="2:11" ht="15.75" customHeight="1" x14ac:dyDescent="0.25">
      <c r="B519" s="15"/>
      <c r="C519" s="77" t="s">
        <v>217</v>
      </c>
      <c r="D519" s="21"/>
      <c r="E519" s="45"/>
      <c r="F519" s="25"/>
      <c r="G519" s="25"/>
      <c r="H519" s="53">
        <f>SUM(H520:H528)</f>
        <v>13</v>
      </c>
      <c r="I519" s="62"/>
    </row>
    <row r="520" spans="2:11" ht="15.75" hidden="1" customHeight="1" x14ac:dyDescent="0.25">
      <c r="B520" s="4">
        <v>65593</v>
      </c>
      <c r="C520" s="73" t="s">
        <v>218</v>
      </c>
      <c r="D520" s="8">
        <v>27040</v>
      </c>
      <c r="E520" s="46">
        <v>32990</v>
      </c>
      <c r="F520" s="24">
        <v>4</v>
      </c>
      <c r="G520" s="24">
        <v>6</v>
      </c>
      <c r="H520" s="56">
        <v>0</v>
      </c>
      <c r="I520" s="61"/>
      <c r="J520">
        <f>I520*D520</f>
        <v>0</v>
      </c>
      <c r="K520">
        <f t="shared" ref="K520:K528" si="112">I520/F520</f>
        <v>0</v>
      </c>
    </row>
    <row r="521" spans="2:11" ht="15.75" hidden="1" customHeight="1" x14ac:dyDescent="0.25">
      <c r="B521" s="4">
        <v>65011</v>
      </c>
      <c r="C521" s="73" t="s">
        <v>219</v>
      </c>
      <c r="D521" s="8">
        <v>11475</v>
      </c>
      <c r="E521" s="46">
        <v>13990</v>
      </c>
      <c r="F521" s="24">
        <v>12</v>
      </c>
      <c r="G521" s="24">
        <v>6</v>
      </c>
      <c r="H521" s="56">
        <v>0</v>
      </c>
      <c r="I521" s="61"/>
      <c r="J521">
        <f>I521*D521</f>
        <v>0</v>
      </c>
      <c r="K521">
        <f t="shared" si="112"/>
        <v>0</v>
      </c>
    </row>
    <row r="522" spans="2:11" ht="15.75" hidden="1" customHeight="1" x14ac:dyDescent="0.25">
      <c r="B522" s="36">
        <v>65126</v>
      </c>
      <c r="C522" s="73" t="s">
        <v>220</v>
      </c>
      <c r="D522" s="8">
        <v>19060</v>
      </c>
      <c r="E522" s="46">
        <v>23290</v>
      </c>
      <c r="F522" s="24">
        <v>8</v>
      </c>
      <c r="G522" s="24">
        <v>6</v>
      </c>
      <c r="H522" s="56">
        <v>0</v>
      </c>
      <c r="I522" s="61"/>
      <c r="J522">
        <f>I522*D522</f>
        <v>0</v>
      </c>
      <c r="K522">
        <f t="shared" si="112"/>
        <v>0</v>
      </c>
    </row>
    <row r="523" spans="2:11" ht="15.75" hidden="1" customHeight="1" x14ac:dyDescent="0.25">
      <c r="B523" s="4">
        <v>65212</v>
      </c>
      <c r="C523" s="73" t="s">
        <v>361</v>
      </c>
      <c r="D523" s="8">
        <v>4725</v>
      </c>
      <c r="E523" s="46">
        <v>5790</v>
      </c>
      <c r="F523" s="24">
        <v>4</v>
      </c>
      <c r="G523" s="24">
        <v>6</v>
      </c>
      <c r="H523" s="56">
        <v>0</v>
      </c>
      <c r="I523" s="61"/>
      <c r="J523">
        <f>I523*D523</f>
        <v>0</v>
      </c>
      <c r="K523">
        <f>I523/F523</f>
        <v>0</v>
      </c>
    </row>
    <row r="524" spans="2:11" ht="15.75" customHeight="1" x14ac:dyDescent="0.25">
      <c r="B524" s="4">
        <v>65213</v>
      </c>
      <c r="C524" s="73" t="s">
        <v>362</v>
      </c>
      <c r="D524" s="8">
        <v>4725</v>
      </c>
      <c r="E524" s="46">
        <v>5790</v>
      </c>
      <c r="F524" s="24">
        <v>4</v>
      </c>
      <c r="G524" s="24">
        <v>6</v>
      </c>
      <c r="H524" s="56">
        <v>5</v>
      </c>
      <c r="I524" s="61"/>
      <c r="J524">
        <f>I524*D524</f>
        <v>0</v>
      </c>
      <c r="K524">
        <f>I524/F524</f>
        <v>0</v>
      </c>
    </row>
    <row r="525" spans="2:11" ht="15.75" hidden="1" customHeight="1" x14ac:dyDescent="0.25">
      <c r="B525" s="4">
        <v>65181</v>
      </c>
      <c r="C525" s="73" t="s">
        <v>221</v>
      </c>
      <c r="D525" s="8">
        <v>25725</v>
      </c>
      <c r="E525" s="46">
        <v>31390</v>
      </c>
      <c r="F525" s="24">
        <v>4</v>
      </c>
      <c r="G525" s="24">
        <v>6</v>
      </c>
      <c r="H525" s="56">
        <v>0</v>
      </c>
      <c r="I525" s="61"/>
      <c r="J525">
        <f>I525*D525</f>
        <v>0</v>
      </c>
      <c r="K525">
        <f t="shared" si="112"/>
        <v>0</v>
      </c>
    </row>
    <row r="526" spans="2:11" ht="15.75" hidden="1" customHeight="1" x14ac:dyDescent="0.25">
      <c r="B526" s="4">
        <v>65361</v>
      </c>
      <c r="C526" s="73" t="s">
        <v>222</v>
      </c>
      <c r="D526" s="8">
        <v>28875</v>
      </c>
      <c r="E526" s="46">
        <v>35290</v>
      </c>
      <c r="F526" s="24">
        <v>4</v>
      </c>
      <c r="G526" s="24">
        <v>6</v>
      </c>
      <c r="H526" s="56">
        <v>0</v>
      </c>
      <c r="I526" s="61"/>
      <c r="J526">
        <f>I526*D526</f>
        <v>0</v>
      </c>
      <c r="K526">
        <f t="shared" si="112"/>
        <v>0</v>
      </c>
    </row>
    <row r="527" spans="2:11" ht="15.75" hidden="1" customHeight="1" x14ac:dyDescent="0.25">
      <c r="B527" s="4">
        <v>65525</v>
      </c>
      <c r="C527" s="73" t="s">
        <v>223</v>
      </c>
      <c r="D527" s="8">
        <v>32025</v>
      </c>
      <c r="E527" s="46">
        <v>39090</v>
      </c>
      <c r="F527" s="24">
        <v>4</v>
      </c>
      <c r="G527" s="24">
        <v>12</v>
      </c>
      <c r="H527" s="56">
        <v>0</v>
      </c>
      <c r="I527" s="61"/>
      <c r="J527">
        <f>I527*D527</f>
        <v>0</v>
      </c>
      <c r="K527">
        <f t="shared" si="112"/>
        <v>0</v>
      </c>
    </row>
    <row r="528" spans="2:11" ht="15.75" customHeight="1" x14ac:dyDescent="0.25">
      <c r="B528" s="4">
        <v>65508</v>
      </c>
      <c r="C528" s="73" t="s">
        <v>224</v>
      </c>
      <c r="D528" s="8">
        <v>4465</v>
      </c>
      <c r="E528" s="46">
        <v>5490</v>
      </c>
      <c r="F528" s="24">
        <v>12</v>
      </c>
      <c r="G528" s="24">
        <v>6</v>
      </c>
      <c r="H528" s="56">
        <v>8</v>
      </c>
      <c r="I528" s="61"/>
      <c r="J528">
        <f>I528*D528</f>
        <v>0</v>
      </c>
      <c r="K528">
        <f t="shared" si="112"/>
        <v>0</v>
      </c>
    </row>
    <row r="529" spans="2:11" x14ac:dyDescent="0.25">
      <c r="B529" s="15"/>
      <c r="C529" s="77" t="s">
        <v>225</v>
      </c>
      <c r="D529" s="21"/>
      <c r="E529" s="45"/>
      <c r="F529" s="25"/>
      <c r="G529" s="25"/>
      <c r="H529" s="53">
        <f>SUM(H530:H549)</f>
        <v>30</v>
      </c>
      <c r="I529" s="62"/>
    </row>
    <row r="530" spans="2:11" x14ac:dyDescent="0.25">
      <c r="B530" s="4">
        <v>29101</v>
      </c>
      <c r="C530" s="72" t="s">
        <v>226</v>
      </c>
      <c r="D530" s="11">
        <v>2365</v>
      </c>
      <c r="E530" s="46">
        <v>2890</v>
      </c>
      <c r="F530" s="28">
        <v>20</v>
      </c>
      <c r="G530" s="28">
        <v>6</v>
      </c>
      <c r="H530" s="56">
        <v>1</v>
      </c>
      <c r="I530" s="61"/>
      <c r="J530">
        <f>I530*D530</f>
        <v>0</v>
      </c>
      <c r="K530">
        <f t="shared" ref="K530:K549" si="113">I530/F530</f>
        <v>0</v>
      </c>
    </row>
    <row r="531" spans="2:11" x14ac:dyDescent="0.25">
      <c r="B531" s="4">
        <v>29107</v>
      </c>
      <c r="C531" s="72" t="s">
        <v>227</v>
      </c>
      <c r="D531" s="11">
        <v>1470</v>
      </c>
      <c r="E531" s="46">
        <v>1790</v>
      </c>
      <c r="F531" s="28">
        <v>20</v>
      </c>
      <c r="G531" s="28">
        <v>6</v>
      </c>
      <c r="H531" s="56">
        <v>4</v>
      </c>
      <c r="I531" s="61"/>
      <c r="J531">
        <f>I531*D531</f>
        <v>0</v>
      </c>
      <c r="K531">
        <f t="shared" si="113"/>
        <v>0</v>
      </c>
    </row>
    <row r="532" spans="2:11" hidden="1" x14ac:dyDescent="0.25">
      <c r="B532" s="4">
        <v>29114</v>
      </c>
      <c r="C532" s="72" t="s">
        <v>228</v>
      </c>
      <c r="D532" s="11">
        <v>1430</v>
      </c>
      <c r="E532" s="46">
        <v>1790</v>
      </c>
      <c r="F532" s="28">
        <v>20</v>
      </c>
      <c r="G532" s="28">
        <v>6</v>
      </c>
      <c r="H532" s="56">
        <v>0</v>
      </c>
      <c r="I532" s="61"/>
      <c r="J532">
        <f>I532*D532</f>
        <v>0</v>
      </c>
      <c r="K532">
        <f t="shared" si="113"/>
        <v>0</v>
      </c>
    </row>
    <row r="533" spans="2:11" x14ac:dyDescent="0.25">
      <c r="B533" s="4">
        <v>29115</v>
      </c>
      <c r="C533" s="72" t="s">
        <v>229</v>
      </c>
      <c r="D533" s="11">
        <v>1395</v>
      </c>
      <c r="E533" s="46">
        <v>1790</v>
      </c>
      <c r="F533" s="28">
        <v>20</v>
      </c>
      <c r="G533" s="28">
        <v>6</v>
      </c>
      <c r="H533" s="56">
        <v>1</v>
      </c>
      <c r="I533" s="61"/>
      <c r="J533">
        <f>I533*D533</f>
        <v>0</v>
      </c>
      <c r="K533">
        <f t="shared" si="113"/>
        <v>0</v>
      </c>
    </row>
    <row r="534" spans="2:11" hidden="1" x14ac:dyDescent="0.25">
      <c r="B534" s="4">
        <v>29116</v>
      </c>
      <c r="C534" s="72" t="s">
        <v>230</v>
      </c>
      <c r="D534" s="11">
        <v>1100</v>
      </c>
      <c r="E534" s="46">
        <v>1390</v>
      </c>
      <c r="F534" s="28">
        <v>20</v>
      </c>
      <c r="G534" s="28">
        <v>3</v>
      </c>
      <c r="H534" s="56">
        <v>0</v>
      </c>
      <c r="I534" s="61"/>
      <c r="J534">
        <f>I534*D534</f>
        <v>0</v>
      </c>
      <c r="K534">
        <f t="shared" si="113"/>
        <v>0</v>
      </c>
    </row>
    <row r="535" spans="2:11" hidden="1" x14ac:dyDescent="0.25">
      <c r="B535" s="4">
        <v>29119</v>
      </c>
      <c r="C535" s="72" t="s">
        <v>231</v>
      </c>
      <c r="D535" s="11">
        <v>2940</v>
      </c>
      <c r="E535" s="46">
        <v>3590</v>
      </c>
      <c r="F535" s="28">
        <v>20</v>
      </c>
      <c r="G535" s="28">
        <v>6</v>
      </c>
      <c r="H535" s="56">
        <v>0</v>
      </c>
      <c r="I535" s="61"/>
      <c r="J535">
        <f>I535*D535</f>
        <v>0</v>
      </c>
      <c r="K535">
        <f t="shared" si="113"/>
        <v>0</v>
      </c>
    </row>
    <row r="536" spans="2:11" x14ac:dyDescent="0.25">
      <c r="B536" s="4">
        <v>29120</v>
      </c>
      <c r="C536" s="72" t="s">
        <v>232</v>
      </c>
      <c r="D536" s="11">
        <v>2575</v>
      </c>
      <c r="E536" s="46">
        <v>3190</v>
      </c>
      <c r="F536" s="28">
        <v>20</v>
      </c>
      <c r="G536" s="28">
        <v>6</v>
      </c>
      <c r="H536" s="56">
        <v>9</v>
      </c>
      <c r="I536" s="61"/>
      <c r="J536">
        <f>I536*D536</f>
        <v>0</v>
      </c>
      <c r="K536">
        <f t="shared" si="113"/>
        <v>0</v>
      </c>
    </row>
    <row r="537" spans="2:11" hidden="1" x14ac:dyDescent="0.25">
      <c r="B537" s="4">
        <v>29124</v>
      </c>
      <c r="C537" s="72" t="s">
        <v>233</v>
      </c>
      <c r="D537" s="11">
        <v>840</v>
      </c>
      <c r="E537" s="46">
        <v>1090</v>
      </c>
      <c r="F537" s="28">
        <v>20</v>
      </c>
      <c r="G537" s="28">
        <v>6</v>
      </c>
      <c r="H537" s="56">
        <v>0</v>
      </c>
      <c r="I537" s="61"/>
      <c r="J537">
        <f>I537*D537</f>
        <v>0</v>
      </c>
      <c r="K537">
        <f t="shared" si="113"/>
        <v>0</v>
      </c>
    </row>
    <row r="538" spans="2:11" x14ac:dyDescent="0.25">
      <c r="B538" s="4">
        <v>29126</v>
      </c>
      <c r="C538" s="72" t="s">
        <v>234</v>
      </c>
      <c r="D538" s="11">
        <v>1035</v>
      </c>
      <c r="E538" s="46">
        <v>1290</v>
      </c>
      <c r="F538" s="28">
        <v>20</v>
      </c>
      <c r="G538" s="28">
        <v>6</v>
      </c>
      <c r="H538" s="56">
        <v>3</v>
      </c>
      <c r="I538" s="61"/>
      <c r="J538">
        <f>I538*D538</f>
        <v>0</v>
      </c>
      <c r="K538">
        <f t="shared" si="113"/>
        <v>0</v>
      </c>
    </row>
    <row r="539" spans="2:11" hidden="1" x14ac:dyDescent="0.25">
      <c r="B539" s="4">
        <v>29127</v>
      </c>
      <c r="C539" s="72" t="s">
        <v>235</v>
      </c>
      <c r="D539" s="11">
        <v>1705</v>
      </c>
      <c r="E539" s="46">
        <v>2090</v>
      </c>
      <c r="F539" s="28">
        <v>20</v>
      </c>
      <c r="G539" s="28">
        <v>6</v>
      </c>
      <c r="H539" s="56">
        <v>0</v>
      </c>
      <c r="I539" s="61"/>
      <c r="J539">
        <f>I539*D539</f>
        <v>0</v>
      </c>
      <c r="K539">
        <f t="shared" si="113"/>
        <v>0</v>
      </c>
    </row>
    <row r="540" spans="2:11" hidden="1" x14ac:dyDescent="0.25">
      <c r="B540" s="4">
        <v>29128</v>
      </c>
      <c r="C540" s="72" t="s">
        <v>236</v>
      </c>
      <c r="D540" s="11">
        <v>1340</v>
      </c>
      <c r="E540" s="46">
        <v>1690</v>
      </c>
      <c r="F540" s="28">
        <v>20</v>
      </c>
      <c r="G540" s="28">
        <v>6</v>
      </c>
      <c r="H540" s="56">
        <v>0</v>
      </c>
      <c r="I540" s="61"/>
      <c r="J540">
        <f>I540*D540</f>
        <v>0</v>
      </c>
      <c r="K540">
        <f t="shared" si="113"/>
        <v>0</v>
      </c>
    </row>
    <row r="541" spans="2:11" hidden="1" x14ac:dyDescent="0.25">
      <c r="B541" s="4">
        <v>29129</v>
      </c>
      <c r="C541" s="72" t="s">
        <v>237</v>
      </c>
      <c r="D541" s="11">
        <v>2255</v>
      </c>
      <c r="E541" s="46">
        <v>2790</v>
      </c>
      <c r="F541" s="28">
        <v>20</v>
      </c>
      <c r="G541" s="28">
        <v>6</v>
      </c>
      <c r="H541" s="56">
        <v>0</v>
      </c>
      <c r="I541" s="61"/>
      <c r="J541">
        <f>I541*D541</f>
        <v>0</v>
      </c>
      <c r="K541">
        <f t="shared" si="113"/>
        <v>0</v>
      </c>
    </row>
    <row r="542" spans="2:11" hidden="1" x14ac:dyDescent="0.25">
      <c r="B542" s="4">
        <v>29130</v>
      </c>
      <c r="C542" s="72" t="s">
        <v>238</v>
      </c>
      <c r="D542" s="11">
        <v>2255</v>
      </c>
      <c r="E542" s="46">
        <v>2790</v>
      </c>
      <c r="F542" s="28">
        <v>20</v>
      </c>
      <c r="G542" s="28">
        <v>6</v>
      </c>
      <c r="H542" s="56">
        <v>0</v>
      </c>
      <c r="I542" s="61"/>
      <c r="J542">
        <f>I542*D542</f>
        <v>0</v>
      </c>
      <c r="K542">
        <f t="shared" si="113"/>
        <v>0</v>
      </c>
    </row>
    <row r="543" spans="2:11" hidden="1" x14ac:dyDescent="0.25">
      <c r="B543" s="4">
        <v>29139</v>
      </c>
      <c r="C543" s="72" t="s">
        <v>239</v>
      </c>
      <c r="D543" s="11">
        <v>2470</v>
      </c>
      <c r="E543" s="46">
        <v>3090</v>
      </c>
      <c r="F543" s="28">
        <v>20</v>
      </c>
      <c r="G543" s="28">
        <v>6</v>
      </c>
      <c r="H543" s="56">
        <v>0</v>
      </c>
      <c r="I543" s="61"/>
      <c r="J543">
        <f>I543*D543</f>
        <v>0</v>
      </c>
      <c r="K543">
        <f t="shared" si="113"/>
        <v>0</v>
      </c>
    </row>
    <row r="544" spans="2:11" hidden="1" x14ac:dyDescent="0.25">
      <c r="B544" s="4">
        <v>29223</v>
      </c>
      <c r="C544" s="72" t="s">
        <v>240</v>
      </c>
      <c r="D544" s="11">
        <v>2890</v>
      </c>
      <c r="E544" s="46">
        <v>3590</v>
      </c>
      <c r="F544" s="28">
        <v>20</v>
      </c>
      <c r="G544" s="28">
        <v>6</v>
      </c>
      <c r="H544" s="56">
        <v>0</v>
      </c>
      <c r="I544" s="61"/>
      <c r="J544">
        <f>I544*D544</f>
        <v>0</v>
      </c>
      <c r="K544">
        <f t="shared" si="113"/>
        <v>0</v>
      </c>
    </row>
    <row r="545" spans="2:11" hidden="1" x14ac:dyDescent="0.25">
      <c r="B545" s="4">
        <v>29224</v>
      </c>
      <c r="C545" s="72" t="s">
        <v>241</v>
      </c>
      <c r="D545" s="11">
        <v>2820</v>
      </c>
      <c r="E545" s="46">
        <v>3490</v>
      </c>
      <c r="F545" s="28">
        <v>20</v>
      </c>
      <c r="G545" s="28">
        <v>6</v>
      </c>
      <c r="H545" s="56">
        <v>0</v>
      </c>
      <c r="I545" s="61"/>
      <c r="J545">
        <f>I545*D545</f>
        <v>0</v>
      </c>
      <c r="K545">
        <f t="shared" si="113"/>
        <v>0</v>
      </c>
    </row>
    <row r="546" spans="2:11" hidden="1" x14ac:dyDescent="0.25">
      <c r="B546" s="4">
        <v>29226</v>
      </c>
      <c r="C546" s="72" t="s">
        <v>242</v>
      </c>
      <c r="D546" s="11">
        <v>3360</v>
      </c>
      <c r="E546" s="46">
        <v>4090</v>
      </c>
      <c r="F546" s="28">
        <v>20</v>
      </c>
      <c r="G546" s="28">
        <v>6</v>
      </c>
      <c r="H546" s="56">
        <v>0</v>
      </c>
      <c r="I546" s="61"/>
      <c r="J546">
        <f>I546*D546</f>
        <v>0</v>
      </c>
      <c r="K546">
        <f t="shared" si="113"/>
        <v>0</v>
      </c>
    </row>
    <row r="547" spans="2:11" hidden="1" x14ac:dyDescent="0.25">
      <c r="B547" s="4">
        <v>83551</v>
      </c>
      <c r="C547" s="72" t="s">
        <v>243</v>
      </c>
      <c r="D547" s="11">
        <v>5585</v>
      </c>
      <c r="E547" s="46">
        <v>6890</v>
      </c>
      <c r="F547" s="28">
        <v>50</v>
      </c>
      <c r="G547" s="28">
        <v>6</v>
      </c>
      <c r="H547" s="56">
        <v>0</v>
      </c>
      <c r="I547" s="61"/>
      <c r="J547">
        <f>I547*D547</f>
        <v>0</v>
      </c>
      <c r="K547">
        <f t="shared" si="113"/>
        <v>0</v>
      </c>
    </row>
    <row r="548" spans="2:11" ht="15.75" hidden="1" customHeight="1" x14ac:dyDescent="0.25">
      <c r="B548" s="4">
        <v>83834</v>
      </c>
      <c r="C548" s="73" t="s">
        <v>244</v>
      </c>
      <c r="D548" s="11">
        <v>1725</v>
      </c>
      <c r="E548" s="46">
        <v>2190</v>
      </c>
      <c r="F548" s="28">
        <v>100</v>
      </c>
      <c r="G548" s="28">
        <v>6</v>
      </c>
      <c r="H548" s="56">
        <v>0</v>
      </c>
      <c r="I548" s="61"/>
      <c r="J548">
        <f>I548*D548</f>
        <v>0</v>
      </c>
      <c r="K548">
        <f t="shared" si="113"/>
        <v>0</v>
      </c>
    </row>
    <row r="549" spans="2:11" ht="15.75" customHeight="1" x14ac:dyDescent="0.25">
      <c r="B549" s="4">
        <v>83835</v>
      </c>
      <c r="C549" s="73" t="s">
        <v>245</v>
      </c>
      <c r="D549" s="11">
        <v>2235</v>
      </c>
      <c r="E549" s="46">
        <v>2790</v>
      </c>
      <c r="F549" s="28">
        <v>100</v>
      </c>
      <c r="G549" s="28">
        <v>3</v>
      </c>
      <c r="H549" s="56">
        <v>12</v>
      </c>
      <c r="I549" s="61"/>
      <c r="J549">
        <f>I549*D549</f>
        <v>0</v>
      </c>
      <c r="K549">
        <f t="shared" si="113"/>
        <v>0</v>
      </c>
    </row>
    <row r="550" spans="2:11" x14ac:dyDescent="0.25">
      <c r="B550" s="14"/>
      <c r="C550" s="78" t="s">
        <v>246</v>
      </c>
      <c r="D550" s="20"/>
      <c r="E550" s="44"/>
      <c r="F550" s="27"/>
      <c r="G550" s="27"/>
      <c r="H550" s="55">
        <f>H551+H568</f>
        <v>1738</v>
      </c>
      <c r="I550" s="64"/>
    </row>
    <row r="551" spans="2:11" x14ac:dyDescent="0.25">
      <c r="B551" s="15"/>
      <c r="C551" s="77" t="s">
        <v>247</v>
      </c>
      <c r="D551" s="21"/>
      <c r="E551" s="45"/>
      <c r="F551" s="25"/>
      <c r="G551" s="25"/>
      <c r="H551" s="53">
        <f>SUM(H552:H567)</f>
        <v>1418</v>
      </c>
      <c r="I551" s="62"/>
    </row>
    <row r="552" spans="2:11" ht="15.75" hidden="1" customHeight="1" x14ac:dyDescent="0.25">
      <c r="B552" s="29">
        <v>10012</v>
      </c>
      <c r="C552" s="73" t="s">
        <v>471</v>
      </c>
      <c r="D552" s="11">
        <v>3675</v>
      </c>
      <c r="E552" s="46">
        <v>4490</v>
      </c>
      <c r="F552" s="24">
        <v>12</v>
      </c>
      <c r="G552" s="24">
        <v>0</v>
      </c>
      <c r="H552" s="56">
        <v>0</v>
      </c>
      <c r="I552" s="61"/>
      <c r="J552">
        <f>I552*D552</f>
        <v>0</v>
      </c>
      <c r="K552">
        <f t="shared" ref="K552:K553" si="114">I552/F552</f>
        <v>0</v>
      </c>
    </row>
    <row r="553" spans="2:11" ht="15.75" hidden="1" customHeight="1" x14ac:dyDescent="0.25">
      <c r="B553" s="29">
        <v>10014</v>
      </c>
      <c r="C553" s="73" t="s">
        <v>472</v>
      </c>
      <c r="D553" s="11">
        <v>4255</v>
      </c>
      <c r="E553" s="46">
        <v>5190</v>
      </c>
      <c r="F553" s="24">
        <v>12</v>
      </c>
      <c r="G553" s="24">
        <v>0</v>
      </c>
      <c r="H553" s="56">
        <v>0</v>
      </c>
      <c r="I553" s="61"/>
      <c r="J553">
        <f>I553*D553</f>
        <v>0</v>
      </c>
      <c r="K553">
        <f t="shared" si="114"/>
        <v>0</v>
      </c>
    </row>
    <row r="554" spans="2:11" ht="15.75" customHeight="1" x14ac:dyDescent="0.25">
      <c r="B554" s="29">
        <v>30100</v>
      </c>
      <c r="C554" s="73" t="s">
        <v>248</v>
      </c>
      <c r="D554" s="11">
        <v>895</v>
      </c>
      <c r="E554" s="46">
        <v>1090</v>
      </c>
      <c r="F554" s="24">
        <v>12</v>
      </c>
      <c r="G554" s="24">
        <v>0</v>
      </c>
      <c r="H554" s="56">
        <v>36</v>
      </c>
      <c r="I554" s="61"/>
      <c r="J554">
        <f>I554*D554</f>
        <v>0</v>
      </c>
      <c r="K554">
        <f t="shared" ref="K554:K567" si="115">I554/F554</f>
        <v>0</v>
      </c>
    </row>
    <row r="555" spans="2:11" ht="15.75" customHeight="1" x14ac:dyDescent="0.25">
      <c r="B555" s="29">
        <v>30102</v>
      </c>
      <c r="C555" s="73" t="s">
        <v>249</v>
      </c>
      <c r="D555" s="11">
        <v>895</v>
      </c>
      <c r="E555" s="46">
        <v>1090</v>
      </c>
      <c r="F555" s="24">
        <v>12</v>
      </c>
      <c r="G555" s="24">
        <v>0</v>
      </c>
      <c r="H555" s="56">
        <v>96</v>
      </c>
      <c r="I555" s="61"/>
      <c r="J555">
        <f>I555*D555</f>
        <v>0</v>
      </c>
      <c r="K555">
        <f t="shared" si="115"/>
        <v>0</v>
      </c>
    </row>
    <row r="556" spans="2:11" ht="15.75" customHeight="1" x14ac:dyDescent="0.25">
      <c r="B556" s="29">
        <v>30200</v>
      </c>
      <c r="C556" s="73" t="s">
        <v>250</v>
      </c>
      <c r="D556" s="11">
        <v>190</v>
      </c>
      <c r="E556" s="46">
        <v>290</v>
      </c>
      <c r="F556" s="24">
        <v>38</v>
      </c>
      <c r="G556" s="24">
        <v>0</v>
      </c>
      <c r="H556" s="56">
        <v>76</v>
      </c>
      <c r="I556" s="61"/>
      <c r="J556">
        <f>I556*D556</f>
        <v>0</v>
      </c>
      <c r="K556">
        <f t="shared" si="115"/>
        <v>0</v>
      </c>
    </row>
    <row r="557" spans="2:11" ht="15.75" customHeight="1" x14ac:dyDescent="0.25">
      <c r="B557" s="29">
        <v>30202</v>
      </c>
      <c r="C557" s="73" t="s">
        <v>251</v>
      </c>
      <c r="D557" s="11">
        <v>240</v>
      </c>
      <c r="E557" s="46">
        <v>290</v>
      </c>
      <c r="F557" s="24">
        <v>38</v>
      </c>
      <c r="G557" s="24">
        <v>0</v>
      </c>
      <c r="H557" s="56">
        <v>110</v>
      </c>
      <c r="I557" s="61"/>
      <c r="J557">
        <f>I557*D557</f>
        <v>0</v>
      </c>
      <c r="K557">
        <f t="shared" si="115"/>
        <v>0</v>
      </c>
    </row>
    <row r="558" spans="2:11" x14ac:dyDescent="0.25">
      <c r="B558" s="29">
        <v>30300</v>
      </c>
      <c r="C558" s="73" t="s">
        <v>252</v>
      </c>
      <c r="D558" s="11">
        <v>560</v>
      </c>
      <c r="E558" s="46">
        <v>690</v>
      </c>
      <c r="F558" s="24">
        <v>12</v>
      </c>
      <c r="G558" s="24">
        <v>0</v>
      </c>
      <c r="H558" s="56">
        <v>108</v>
      </c>
      <c r="I558" s="61"/>
      <c r="J558">
        <f>I558*D558</f>
        <v>0</v>
      </c>
      <c r="K558">
        <f t="shared" si="115"/>
        <v>0</v>
      </c>
    </row>
    <row r="559" spans="2:11" ht="15.75" hidden="1" customHeight="1" x14ac:dyDescent="0.25">
      <c r="B559" s="29">
        <v>30330</v>
      </c>
      <c r="C559" s="73" t="s">
        <v>473</v>
      </c>
      <c r="D559" s="11">
        <v>150</v>
      </c>
      <c r="E559" s="46">
        <v>190</v>
      </c>
      <c r="F559" s="24">
        <v>50</v>
      </c>
      <c r="G559" s="24">
        <v>0</v>
      </c>
      <c r="H559" s="56">
        <v>0</v>
      </c>
      <c r="I559" s="61"/>
      <c r="J559">
        <f>I559*D559</f>
        <v>0</v>
      </c>
      <c r="K559">
        <f t="shared" si="115"/>
        <v>0</v>
      </c>
    </row>
    <row r="560" spans="2:11" x14ac:dyDescent="0.25">
      <c r="B560" s="29">
        <v>30320</v>
      </c>
      <c r="C560" s="73" t="s">
        <v>253</v>
      </c>
      <c r="D560" s="11">
        <v>580</v>
      </c>
      <c r="E560" s="46">
        <v>790</v>
      </c>
      <c r="F560" s="24">
        <v>12</v>
      </c>
      <c r="G560" s="24">
        <v>0</v>
      </c>
      <c r="H560" s="56">
        <v>48</v>
      </c>
      <c r="I560" s="61"/>
      <c r="J560">
        <f>I560*D560</f>
        <v>0</v>
      </c>
      <c r="K560">
        <f t="shared" si="115"/>
        <v>0</v>
      </c>
    </row>
    <row r="561" spans="2:612" x14ac:dyDescent="0.25">
      <c r="B561" s="29">
        <v>30322</v>
      </c>
      <c r="C561" s="73" t="s">
        <v>254</v>
      </c>
      <c r="D561" s="11">
        <v>515</v>
      </c>
      <c r="E561" s="46">
        <v>690</v>
      </c>
      <c r="F561" s="24">
        <v>12</v>
      </c>
      <c r="G561" s="24">
        <v>0</v>
      </c>
      <c r="H561" s="56">
        <v>168</v>
      </c>
      <c r="I561" s="61"/>
      <c r="J561">
        <f>I561*D561</f>
        <v>0</v>
      </c>
      <c r="K561">
        <f t="shared" si="115"/>
        <v>0</v>
      </c>
    </row>
    <row r="562" spans="2:612" ht="15.75" customHeight="1" x14ac:dyDescent="0.25">
      <c r="B562" s="29">
        <v>30598</v>
      </c>
      <c r="C562" s="73" t="s">
        <v>255</v>
      </c>
      <c r="D562" s="11">
        <v>790</v>
      </c>
      <c r="E562" s="46">
        <v>990</v>
      </c>
      <c r="F562" s="24">
        <v>12</v>
      </c>
      <c r="G562" s="24">
        <v>0</v>
      </c>
      <c r="H562" s="56">
        <v>180</v>
      </c>
      <c r="I562" s="61"/>
      <c r="J562">
        <f>I562*D562</f>
        <v>0</v>
      </c>
      <c r="K562">
        <f t="shared" si="115"/>
        <v>0</v>
      </c>
    </row>
    <row r="563" spans="2:612" ht="15.75" hidden="1" customHeight="1" x14ac:dyDescent="0.25">
      <c r="B563" s="29">
        <v>30810</v>
      </c>
      <c r="C563" s="73" t="s">
        <v>474</v>
      </c>
      <c r="D563" s="11">
        <v>1155</v>
      </c>
      <c r="E563" s="46">
        <v>1490</v>
      </c>
      <c r="F563" s="24">
        <v>12</v>
      </c>
      <c r="G563" s="24">
        <v>0</v>
      </c>
      <c r="H563" s="56">
        <v>0</v>
      </c>
      <c r="I563" s="61"/>
      <c r="J563">
        <f>I563*D563</f>
        <v>0</v>
      </c>
      <c r="K563">
        <f>I563/F563</f>
        <v>0</v>
      </c>
    </row>
    <row r="564" spans="2:612" ht="15.75" customHeight="1" x14ac:dyDescent="0.25">
      <c r="B564" s="29">
        <v>30802</v>
      </c>
      <c r="C564" s="73" t="s">
        <v>256</v>
      </c>
      <c r="D564" s="11">
        <v>4725</v>
      </c>
      <c r="E564" s="46">
        <v>5790</v>
      </c>
      <c r="F564" s="24">
        <v>12</v>
      </c>
      <c r="G564" s="24">
        <v>0</v>
      </c>
      <c r="H564" s="56">
        <v>12</v>
      </c>
      <c r="I564" s="61"/>
      <c r="J564">
        <f>I564*D564</f>
        <v>0</v>
      </c>
      <c r="K564">
        <f t="shared" si="115"/>
        <v>0</v>
      </c>
    </row>
    <row r="565" spans="2:612" ht="15.75" hidden="1" customHeight="1" x14ac:dyDescent="0.25">
      <c r="B565" s="29">
        <v>30805</v>
      </c>
      <c r="C565" s="73" t="s">
        <v>257</v>
      </c>
      <c r="D565" s="11">
        <v>1735</v>
      </c>
      <c r="E565" s="46">
        <v>2190</v>
      </c>
      <c r="F565" s="24">
        <v>12</v>
      </c>
      <c r="G565" s="24">
        <v>0</v>
      </c>
      <c r="H565" s="56">
        <v>0</v>
      </c>
      <c r="I565" s="61"/>
      <c r="J565">
        <f>I565*D565</f>
        <v>0</v>
      </c>
      <c r="K565">
        <f t="shared" si="115"/>
        <v>0</v>
      </c>
    </row>
    <row r="566" spans="2:612" ht="15.75" customHeight="1" x14ac:dyDescent="0.25">
      <c r="B566" s="29">
        <v>30855</v>
      </c>
      <c r="C566" s="73" t="s">
        <v>345</v>
      </c>
      <c r="D566" s="11">
        <v>1315</v>
      </c>
      <c r="E566" s="46">
        <v>1690</v>
      </c>
      <c r="F566" s="24">
        <v>12</v>
      </c>
      <c r="G566" s="24">
        <v>0</v>
      </c>
      <c r="H566" s="56">
        <v>276</v>
      </c>
      <c r="I566" s="61"/>
      <c r="J566">
        <f>I566*D566</f>
        <v>0</v>
      </c>
      <c r="K566">
        <f t="shared" ref="K566" si="116">I566/F566</f>
        <v>0</v>
      </c>
    </row>
    <row r="567" spans="2:612" ht="15.75" customHeight="1" x14ac:dyDescent="0.25">
      <c r="B567" s="29">
        <v>30808</v>
      </c>
      <c r="C567" s="73" t="s">
        <v>258</v>
      </c>
      <c r="D567" s="11">
        <v>1050</v>
      </c>
      <c r="E567" s="46">
        <v>1290</v>
      </c>
      <c r="F567" s="24">
        <v>12</v>
      </c>
      <c r="G567" s="24">
        <v>0</v>
      </c>
      <c r="H567" s="56">
        <v>308</v>
      </c>
      <c r="I567" s="61"/>
      <c r="J567">
        <f>I567*D567</f>
        <v>0</v>
      </c>
      <c r="K567">
        <f t="shared" si="115"/>
        <v>0</v>
      </c>
    </row>
    <row r="568" spans="2:612" x14ac:dyDescent="0.25">
      <c r="B568" s="15"/>
      <c r="C568" s="77" t="s">
        <v>259</v>
      </c>
      <c r="D568" s="21"/>
      <c r="E568" s="45"/>
      <c r="F568" s="25"/>
      <c r="G568" s="25"/>
      <c r="H568" s="53">
        <f>SUM(H569:H586)</f>
        <v>320</v>
      </c>
      <c r="I568" s="62"/>
    </row>
    <row r="569" spans="2:612" ht="15.75" hidden="1" customHeight="1" x14ac:dyDescent="0.25">
      <c r="B569" s="4">
        <v>26019</v>
      </c>
      <c r="C569" s="73" t="s">
        <v>260</v>
      </c>
      <c r="D569" s="11">
        <v>6565</v>
      </c>
      <c r="E569" s="46">
        <v>8090</v>
      </c>
      <c r="F569" s="24">
        <v>20</v>
      </c>
      <c r="G569" s="24">
        <v>0</v>
      </c>
      <c r="H569" s="56">
        <v>0</v>
      </c>
      <c r="I569" s="61"/>
      <c r="J569">
        <f>I569*D569</f>
        <v>0</v>
      </c>
      <c r="K569">
        <f t="shared" ref="K569:K583" si="117">I569/F569</f>
        <v>0</v>
      </c>
    </row>
    <row r="570" spans="2:612" ht="15.75" customHeight="1" x14ac:dyDescent="0.25">
      <c r="B570" s="4">
        <v>26087</v>
      </c>
      <c r="C570" s="73" t="s">
        <v>261</v>
      </c>
      <c r="D570" s="11">
        <v>3675</v>
      </c>
      <c r="E570" s="46">
        <v>4490</v>
      </c>
      <c r="F570" s="24">
        <v>40</v>
      </c>
      <c r="G570" s="24">
        <v>0</v>
      </c>
      <c r="H570" s="56">
        <v>40</v>
      </c>
      <c r="I570" s="61"/>
      <c r="J570">
        <f>I570*D570</f>
        <v>0</v>
      </c>
      <c r="K570">
        <f>I570/F570</f>
        <v>0</v>
      </c>
      <c r="WN570" s="12"/>
    </row>
    <row r="571" spans="2:612" x14ac:dyDescent="0.25">
      <c r="B571" s="4">
        <v>26007</v>
      </c>
      <c r="C571" s="73" t="s">
        <v>262</v>
      </c>
      <c r="D571" s="11">
        <v>4515</v>
      </c>
      <c r="E571" s="46">
        <v>5590</v>
      </c>
      <c r="F571" s="24">
        <v>20</v>
      </c>
      <c r="G571" s="24">
        <v>0</v>
      </c>
      <c r="H571" s="56">
        <v>45</v>
      </c>
      <c r="I571" s="61"/>
      <c r="J571">
        <f>I571*D571</f>
        <v>0</v>
      </c>
      <c r="K571">
        <f t="shared" si="117"/>
        <v>0</v>
      </c>
      <c r="WN571" s="12"/>
    </row>
    <row r="572" spans="2:612" ht="15.75" customHeight="1" x14ac:dyDescent="0.25">
      <c r="B572" s="4">
        <v>26084</v>
      </c>
      <c r="C572" s="73" t="s">
        <v>263</v>
      </c>
      <c r="D572" s="11">
        <v>5200</v>
      </c>
      <c r="E572" s="46">
        <v>6390</v>
      </c>
      <c r="F572" s="24">
        <v>30</v>
      </c>
      <c r="G572" s="24">
        <v>0</v>
      </c>
      <c r="H572" s="56">
        <v>15</v>
      </c>
      <c r="I572" s="61"/>
      <c r="J572">
        <f>I572*D572</f>
        <v>0</v>
      </c>
      <c r="K572">
        <f t="shared" si="117"/>
        <v>0</v>
      </c>
      <c r="WN572" s="12"/>
    </row>
    <row r="573" spans="2:612" ht="15.75" customHeight="1" x14ac:dyDescent="0.25">
      <c r="B573" s="35">
        <v>26123</v>
      </c>
      <c r="C573" s="79" t="s">
        <v>518</v>
      </c>
      <c r="D573" s="11">
        <v>6405</v>
      </c>
      <c r="E573" s="46">
        <v>7890</v>
      </c>
      <c r="F573" s="24">
        <v>60</v>
      </c>
      <c r="G573" s="24">
        <v>0</v>
      </c>
      <c r="H573" s="56">
        <v>10</v>
      </c>
      <c r="I573" s="61"/>
      <c r="J573">
        <f>I573*D573</f>
        <v>0</v>
      </c>
      <c r="K573">
        <f t="shared" ref="K573" si="118">I573/F573</f>
        <v>0</v>
      </c>
    </row>
    <row r="574" spans="2:612" ht="15.75" customHeight="1" x14ac:dyDescent="0.25">
      <c r="B574" s="22">
        <v>26083</v>
      </c>
      <c r="C574" s="79" t="s">
        <v>264</v>
      </c>
      <c r="D574" s="11">
        <v>2835</v>
      </c>
      <c r="E574" s="46">
        <v>3490</v>
      </c>
      <c r="F574" s="24">
        <v>60</v>
      </c>
      <c r="G574" s="24">
        <v>0</v>
      </c>
      <c r="H574" s="56">
        <v>35</v>
      </c>
      <c r="I574" s="61"/>
      <c r="J574">
        <f>I574*D574</f>
        <v>0</v>
      </c>
      <c r="K574">
        <f t="shared" si="117"/>
        <v>0</v>
      </c>
    </row>
    <row r="575" spans="2:612" ht="15.75" customHeight="1" x14ac:dyDescent="0.25">
      <c r="B575" s="35">
        <v>26086</v>
      </c>
      <c r="C575" s="79" t="s">
        <v>265</v>
      </c>
      <c r="D575" s="11">
        <v>2365</v>
      </c>
      <c r="E575" s="46">
        <v>2890</v>
      </c>
      <c r="F575" s="24">
        <v>60</v>
      </c>
      <c r="G575" s="24">
        <v>0</v>
      </c>
      <c r="H575" s="56">
        <v>70</v>
      </c>
      <c r="I575" s="61"/>
      <c r="J575">
        <f>I575*D575</f>
        <v>0</v>
      </c>
      <c r="K575">
        <f t="shared" si="117"/>
        <v>0</v>
      </c>
    </row>
    <row r="576" spans="2:612" hidden="1" x14ac:dyDescent="0.25">
      <c r="B576" s="4">
        <v>26089</v>
      </c>
      <c r="C576" s="73" t="s">
        <v>565</v>
      </c>
      <c r="D576" s="11">
        <v>3415</v>
      </c>
      <c r="E576" s="46">
        <v>4190</v>
      </c>
      <c r="F576" s="24">
        <v>20</v>
      </c>
      <c r="G576" s="24">
        <v>0</v>
      </c>
      <c r="H576" s="56">
        <v>0</v>
      </c>
      <c r="I576" s="61"/>
      <c r="J576">
        <f>I576*D576</f>
        <v>0</v>
      </c>
      <c r="K576">
        <f t="shared" si="117"/>
        <v>0</v>
      </c>
      <c r="WN576" s="12"/>
    </row>
    <row r="577" spans="2:612" ht="15.75" customHeight="1" x14ac:dyDescent="0.25">
      <c r="B577" s="35">
        <v>26065</v>
      </c>
      <c r="C577" s="73" t="s">
        <v>266</v>
      </c>
      <c r="D577" s="11">
        <v>4990</v>
      </c>
      <c r="E577" s="46">
        <v>6090</v>
      </c>
      <c r="F577" s="24">
        <v>40</v>
      </c>
      <c r="G577" s="24">
        <v>0</v>
      </c>
      <c r="H577" s="56">
        <v>20</v>
      </c>
      <c r="I577" s="61"/>
      <c r="J577">
        <f>I577*D577</f>
        <v>0</v>
      </c>
      <c r="K577">
        <f t="shared" si="117"/>
        <v>0</v>
      </c>
      <c r="WN577" s="12"/>
    </row>
    <row r="578" spans="2:612" x14ac:dyDescent="0.25">
      <c r="B578" s="4">
        <v>26088</v>
      </c>
      <c r="C578" s="73" t="s">
        <v>475</v>
      </c>
      <c r="D578" s="11">
        <v>7455</v>
      </c>
      <c r="E578" s="46">
        <v>9090</v>
      </c>
      <c r="F578" s="24">
        <v>20</v>
      </c>
      <c r="G578" s="24">
        <v>0</v>
      </c>
      <c r="H578" s="56">
        <v>10</v>
      </c>
      <c r="I578" s="61"/>
      <c r="J578">
        <f>I578*D578</f>
        <v>0</v>
      </c>
      <c r="K578">
        <f t="shared" ref="K578:K581" si="119">I578/F578</f>
        <v>0</v>
      </c>
      <c r="WN578" s="12"/>
    </row>
    <row r="579" spans="2:612" x14ac:dyDescent="0.25">
      <c r="B579" s="4">
        <v>26091</v>
      </c>
      <c r="C579" s="73" t="s">
        <v>517</v>
      </c>
      <c r="D579" s="11">
        <v>7455</v>
      </c>
      <c r="E579" s="46">
        <v>9090</v>
      </c>
      <c r="F579" s="24">
        <v>20</v>
      </c>
      <c r="G579" s="24">
        <v>0</v>
      </c>
      <c r="H579" s="56">
        <v>5</v>
      </c>
      <c r="I579" s="61"/>
      <c r="J579">
        <f>I579*D579</f>
        <v>0</v>
      </c>
      <c r="K579">
        <f t="shared" ref="K579" si="120">I579/F579</f>
        <v>0</v>
      </c>
      <c r="WN579" s="12"/>
    </row>
    <row r="580" spans="2:612" x14ac:dyDescent="0.25">
      <c r="B580" s="4">
        <v>26126</v>
      </c>
      <c r="C580" s="73" t="s">
        <v>519</v>
      </c>
      <c r="D580" s="11">
        <v>7615</v>
      </c>
      <c r="E580" s="46">
        <v>9290</v>
      </c>
      <c r="F580" s="24">
        <v>20</v>
      </c>
      <c r="G580" s="24">
        <v>0</v>
      </c>
      <c r="H580" s="56">
        <v>15</v>
      </c>
      <c r="I580" s="61"/>
      <c r="J580">
        <f>I580*D580</f>
        <v>0</v>
      </c>
      <c r="K580">
        <f t="shared" ref="K580" si="121">I580/F580</f>
        <v>0</v>
      </c>
      <c r="WN580" s="12"/>
    </row>
    <row r="581" spans="2:612" x14ac:dyDescent="0.25">
      <c r="B581" s="4">
        <v>26100</v>
      </c>
      <c r="C581" s="73" t="s">
        <v>572</v>
      </c>
      <c r="D581" s="11">
        <v>4990</v>
      </c>
      <c r="E581" s="46">
        <v>6090</v>
      </c>
      <c r="F581" s="24">
        <v>20</v>
      </c>
      <c r="G581" s="24">
        <v>0</v>
      </c>
      <c r="H581" s="56">
        <v>20</v>
      </c>
      <c r="I581" s="61"/>
      <c r="J581">
        <f>I581*D581</f>
        <v>0</v>
      </c>
      <c r="K581">
        <f t="shared" si="119"/>
        <v>0</v>
      </c>
      <c r="WN581" s="12"/>
    </row>
    <row r="582" spans="2:612" ht="15.75" hidden="1" customHeight="1" x14ac:dyDescent="0.25">
      <c r="B582" s="22">
        <v>26077</v>
      </c>
      <c r="C582" s="73" t="s">
        <v>267</v>
      </c>
      <c r="D582" s="11">
        <v>7275</v>
      </c>
      <c r="E582" s="46">
        <v>8890</v>
      </c>
      <c r="F582" s="24">
        <v>30</v>
      </c>
      <c r="G582" s="24">
        <v>0</v>
      </c>
      <c r="H582" s="56">
        <v>0</v>
      </c>
      <c r="I582" s="61"/>
      <c r="J582">
        <f>I582*D582</f>
        <v>0</v>
      </c>
      <c r="K582">
        <f t="shared" si="117"/>
        <v>0</v>
      </c>
    </row>
    <row r="583" spans="2:612" x14ac:dyDescent="0.25">
      <c r="B583" s="4">
        <v>26090</v>
      </c>
      <c r="C583" s="79" t="s">
        <v>573</v>
      </c>
      <c r="D583" s="11">
        <v>5515</v>
      </c>
      <c r="E583" s="46">
        <v>6790</v>
      </c>
      <c r="F583" s="24">
        <v>20</v>
      </c>
      <c r="G583" s="24">
        <v>0</v>
      </c>
      <c r="H583" s="56">
        <v>20</v>
      </c>
      <c r="I583" s="61"/>
      <c r="J583">
        <f>I583*D583</f>
        <v>0</v>
      </c>
      <c r="K583">
        <f t="shared" si="117"/>
        <v>0</v>
      </c>
      <c r="WN583" s="12"/>
    </row>
    <row r="584" spans="2:612" ht="15.75" hidden="1" customHeight="1" x14ac:dyDescent="0.25">
      <c r="B584" s="22">
        <v>70476</v>
      </c>
      <c r="C584" s="73" t="s">
        <v>476</v>
      </c>
      <c r="D584" s="11">
        <v>12970</v>
      </c>
      <c r="E584" s="46">
        <v>15890</v>
      </c>
      <c r="F584" s="24">
        <v>10</v>
      </c>
      <c r="G584" s="24">
        <v>0</v>
      </c>
      <c r="H584" s="56">
        <v>0</v>
      </c>
      <c r="I584" s="61"/>
      <c r="J584">
        <f>I584*D584</f>
        <v>0</v>
      </c>
      <c r="K584">
        <f>I584/F584</f>
        <v>0</v>
      </c>
    </row>
    <row r="585" spans="2:612" ht="15.75" customHeight="1" x14ac:dyDescent="0.25">
      <c r="B585" s="22">
        <v>77269</v>
      </c>
      <c r="C585" s="73" t="s">
        <v>477</v>
      </c>
      <c r="D585" s="11">
        <v>19425</v>
      </c>
      <c r="E585" s="46">
        <v>23690</v>
      </c>
      <c r="F585" s="24">
        <v>10</v>
      </c>
      <c r="G585" s="24">
        <v>0</v>
      </c>
      <c r="H585" s="56">
        <v>10</v>
      </c>
      <c r="I585" s="61"/>
      <c r="J585">
        <f>I585*D585</f>
        <v>0</v>
      </c>
      <c r="K585">
        <f>I585/F585</f>
        <v>0</v>
      </c>
    </row>
    <row r="586" spans="2:612" ht="15.75" customHeight="1" x14ac:dyDescent="0.25">
      <c r="B586" s="22">
        <v>70470</v>
      </c>
      <c r="C586" s="73" t="s">
        <v>478</v>
      </c>
      <c r="D586" s="11">
        <v>14700</v>
      </c>
      <c r="E586" s="46">
        <v>17990</v>
      </c>
      <c r="F586" s="24">
        <v>10</v>
      </c>
      <c r="G586" s="24">
        <v>0</v>
      </c>
      <c r="H586" s="56">
        <v>5</v>
      </c>
      <c r="I586" s="61"/>
      <c r="J586">
        <f>I586*D586</f>
        <v>0</v>
      </c>
      <c r="K586">
        <f>I586/F586</f>
        <v>0</v>
      </c>
    </row>
    <row r="587" spans="2:612" x14ac:dyDescent="0.25">
      <c r="B587" s="14"/>
      <c r="C587" s="78" t="s">
        <v>268</v>
      </c>
      <c r="D587" s="20"/>
      <c r="E587" s="44"/>
      <c r="F587" s="27"/>
      <c r="G587" s="27"/>
      <c r="H587" s="55">
        <f>H588+H597</f>
        <v>562</v>
      </c>
      <c r="I587" s="64"/>
    </row>
    <row r="588" spans="2:612" ht="15.75" customHeight="1" x14ac:dyDescent="0.25">
      <c r="B588" s="15"/>
      <c r="C588" s="77" t="s">
        <v>269</v>
      </c>
      <c r="D588" s="21"/>
      <c r="E588" s="45"/>
      <c r="F588" s="25"/>
      <c r="G588" s="25"/>
      <c r="H588" s="53">
        <f>SUM(H589:H596)</f>
        <v>232</v>
      </c>
      <c r="I588" s="62"/>
    </row>
    <row r="589" spans="2:612" ht="15.75" hidden="1" customHeight="1" x14ac:dyDescent="0.25">
      <c r="B589" s="4">
        <v>56001</v>
      </c>
      <c r="C589" s="73" t="s">
        <v>270</v>
      </c>
      <c r="D589" s="11">
        <v>400</v>
      </c>
      <c r="E589" s="46">
        <v>490</v>
      </c>
      <c r="F589" s="24">
        <v>300</v>
      </c>
      <c r="G589" s="24">
        <v>0</v>
      </c>
      <c r="H589" s="56">
        <v>0</v>
      </c>
      <c r="I589" s="61"/>
      <c r="J589">
        <f>I589*D589</f>
        <v>0</v>
      </c>
      <c r="K589">
        <f t="shared" ref="K589:K596" si="122">I589/F589</f>
        <v>0</v>
      </c>
    </row>
    <row r="590" spans="2:612" ht="15.75" hidden="1" customHeight="1" x14ac:dyDescent="0.25">
      <c r="B590" s="4">
        <v>56011</v>
      </c>
      <c r="C590" s="73" t="s">
        <v>271</v>
      </c>
      <c r="D590" s="11">
        <v>410</v>
      </c>
      <c r="E590" s="46">
        <v>590</v>
      </c>
      <c r="F590" s="24">
        <v>180</v>
      </c>
      <c r="G590" s="24">
        <v>0</v>
      </c>
      <c r="H590" s="56">
        <v>0</v>
      </c>
      <c r="I590" s="61"/>
      <c r="J590">
        <f>I590*D590</f>
        <v>0</v>
      </c>
      <c r="K590">
        <f t="shared" si="122"/>
        <v>0</v>
      </c>
    </row>
    <row r="591" spans="2:612" ht="15.75" hidden="1" customHeight="1" x14ac:dyDescent="0.25">
      <c r="B591" s="4">
        <v>83201</v>
      </c>
      <c r="C591" s="73" t="s">
        <v>272</v>
      </c>
      <c r="D591" s="11">
        <v>2415</v>
      </c>
      <c r="E591" s="46">
        <v>2990</v>
      </c>
      <c r="F591" s="24">
        <v>100</v>
      </c>
      <c r="G591" s="24">
        <v>3</v>
      </c>
      <c r="H591" s="56">
        <v>0</v>
      </c>
      <c r="I591" s="61"/>
      <c r="J591">
        <f>I591*D591</f>
        <v>0</v>
      </c>
      <c r="K591">
        <f t="shared" si="122"/>
        <v>0</v>
      </c>
    </row>
    <row r="592" spans="2:612" x14ac:dyDescent="0.25">
      <c r="B592" s="4">
        <v>83200</v>
      </c>
      <c r="C592" s="73" t="s">
        <v>273</v>
      </c>
      <c r="D592" s="11">
        <v>2385</v>
      </c>
      <c r="E592" s="46">
        <v>2990</v>
      </c>
      <c r="F592" s="24">
        <v>100</v>
      </c>
      <c r="G592" s="24">
        <v>3</v>
      </c>
      <c r="H592" s="56">
        <v>75</v>
      </c>
      <c r="I592" s="61"/>
      <c r="J592">
        <f>I592*D592</f>
        <v>0</v>
      </c>
      <c r="K592">
        <f t="shared" si="122"/>
        <v>0</v>
      </c>
    </row>
    <row r="593" spans="2:11" x14ac:dyDescent="0.25">
      <c r="B593" s="4">
        <v>83504</v>
      </c>
      <c r="C593" s="73" t="s">
        <v>274</v>
      </c>
      <c r="D593" s="11">
        <v>2625</v>
      </c>
      <c r="E593" s="46">
        <v>3290</v>
      </c>
      <c r="F593" s="24">
        <v>100</v>
      </c>
      <c r="G593" s="24">
        <v>6</v>
      </c>
      <c r="H593" s="56">
        <v>10</v>
      </c>
      <c r="I593" s="61"/>
      <c r="J593">
        <f>I593*D593</f>
        <v>0</v>
      </c>
      <c r="K593">
        <f t="shared" si="122"/>
        <v>0</v>
      </c>
    </row>
    <row r="594" spans="2:11" x14ac:dyDescent="0.25">
      <c r="B594" s="4">
        <v>83503</v>
      </c>
      <c r="C594" s="73" t="s">
        <v>275</v>
      </c>
      <c r="D594" s="11">
        <v>5040</v>
      </c>
      <c r="E594" s="46">
        <v>6190</v>
      </c>
      <c r="F594" s="24">
        <v>100</v>
      </c>
      <c r="G594" s="24">
        <v>6</v>
      </c>
      <c r="H594" s="56">
        <v>80</v>
      </c>
      <c r="I594" s="61"/>
      <c r="J594">
        <f>I594*D594</f>
        <v>0</v>
      </c>
      <c r="K594">
        <f t="shared" si="122"/>
        <v>0</v>
      </c>
    </row>
    <row r="595" spans="2:11" x14ac:dyDescent="0.25">
      <c r="B595" s="4">
        <v>83203</v>
      </c>
      <c r="C595" s="73" t="s">
        <v>276</v>
      </c>
      <c r="D595" s="11">
        <v>4200</v>
      </c>
      <c r="E595" s="46">
        <v>5190</v>
      </c>
      <c r="F595" s="24">
        <v>100</v>
      </c>
      <c r="G595" s="24">
        <v>6</v>
      </c>
      <c r="H595" s="56">
        <v>30</v>
      </c>
      <c r="I595" s="61"/>
      <c r="J595">
        <f>I595*D595</f>
        <v>0</v>
      </c>
      <c r="K595">
        <f t="shared" si="122"/>
        <v>0</v>
      </c>
    </row>
    <row r="596" spans="2:11" x14ac:dyDescent="0.25">
      <c r="B596" s="4">
        <v>83505</v>
      </c>
      <c r="C596" s="73" t="s">
        <v>277</v>
      </c>
      <c r="D596" s="11">
        <v>6825</v>
      </c>
      <c r="E596" s="46">
        <v>8390</v>
      </c>
      <c r="F596" s="24">
        <v>100</v>
      </c>
      <c r="G596" s="24">
        <v>6</v>
      </c>
      <c r="H596" s="56">
        <v>37</v>
      </c>
      <c r="I596" s="61"/>
      <c r="J596">
        <f>I596*D596</f>
        <v>0</v>
      </c>
      <c r="K596">
        <f t="shared" si="122"/>
        <v>0</v>
      </c>
    </row>
    <row r="597" spans="2:11" x14ac:dyDescent="0.25">
      <c r="B597" s="15"/>
      <c r="C597" s="77" t="s">
        <v>278</v>
      </c>
      <c r="D597" s="21"/>
      <c r="E597" s="45"/>
      <c r="F597" s="25"/>
      <c r="G597" s="25"/>
      <c r="H597" s="53">
        <f>SUM(H598:H604)</f>
        <v>330</v>
      </c>
      <c r="I597" s="62"/>
    </row>
    <row r="598" spans="2:11" ht="15.75" customHeight="1" x14ac:dyDescent="0.25">
      <c r="B598" s="4">
        <v>83763</v>
      </c>
      <c r="C598" s="73" t="s">
        <v>279</v>
      </c>
      <c r="D598" s="11">
        <v>630</v>
      </c>
      <c r="E598" s="46">
        <v>790</v>
      </c>
      <c r="F598" s="24">
        <v>250</v>
      </c>
      <c r="G598" s="24">
        <v>0</v>
      </c>
      <c r="H598" s="56">
        <v>150</v>
      </c>
      <c r="I598" s="61"/>
      <c r="J598">
        <f>I598*D598</f>
        <v>0</v>
      </c>
      <c r="K598">
        <f t="shared" ref="K598:K604" si="123">I598/F598</f>
        <v>0</v>
      </c>
    </row>
    <row r="599" spans="2:11" x14ac:dyDescent="0.25">
      <c r="B599" s="4">
        <v>83764</v>
      </c>
      <c r="C599" s="73" t="s">
        <v>280</v>
      </c>
      <c r="D599" s="11">
        <v>1000</v>
      </c>
      <c r="E599" s="46">
        <v>1290</v>
      </c>
      <c r="F599" s="24">
        <v>200</v>
      </c>
      <c r="G599" s="24">
        <v>0</v>
      </c>
      <c r="H599" s="56">
        <v>140</v>
      </c>
      <c r="I599" s="61"/>
      <c r="J599">
        <f>I599*D599</f>
        <v>0</v>
      </c>
      <c r="K599">
        <f t="shared" si="123"/>
        <v>0</v>
      </c>
    </row>
    <row r="600" spans="2:11" hidden="1" x14ac:dyDescent="0.25">
      <c r="B600" s="4">
        <v>83765</v>
      </c>
      <c r="C600" s="73" t="s">
        <v>281</v>
      </c>
      <c r="D600" s="11">
        <v>1155</v>
      </c>
      <c r="E600" s="46">
        <v>1490</v>
      </c>
      <c r="F600" s="24">
        <v>100</v>
      </c>
      <c r="G600" s="24">
        <v>0</v>
      </c>
      <c r="H600" s="56">
        <v>0</v>
      </c>
      <c r="I600" s="61"/>
      <c r="J600">
        <f>I600*D600</f>
        <v>0</v>
      </c>
      <c r="K600">
        <f t="shared" si="123"/>
        <v>0</v>
      </c>
    </row>
    <row r="601" spans="2:11" ht="15.75" hidden="1" customHeight="1" x14ac:dyDescent="0.25">
      <c r="B601" s="4">
        <v>87341</v>
      </c>
      <c r="C601" s="73" t="s">
        <v>282</v>
      </c>
      <c r="D601" s="11">
        <v>1295</v>
      </c>
      <c r="E601" s="46">
        <v>1590</v>
      </c>
      <c r="F601" s="24">
        <v>50</v>
      </c>
      <c r="G601" s="24">
        <v>0</v>
      </c>
      <c r="H601" s="56">
        <v>0</v>
      </c>
      <c r="I601" s="61"/>
      <c r="J601">
        <f>I601*D601</f>
        <v>0</v>
      </c>
      <c r="K601">
        <f t="shared" si="123"/>
        <v>0</v>
      </c>
    </row>
    <row r="602" spans="2:11" ht="15.75" customHeight="1" x14ac:dyDescent="0.25">
      <c r="B602" s="4">
        <v>87434</v>
      </c>
      <c r="C602" s="73" t="s">
        <v>283</v>
      </c>
      <c r="D602" s="11">
        <v>2540</v>
      </c>
      <c r="E602" s="46">
        <v>3090</v>
      </c>
      <c r="F602" s="24">
        <v>45</v>
      </c>
      <c r="G602" s="24">
        <v>0</v>
      </c>
      <c r="H602" s="56">
        <v>40</v>
      </c>
      <c r="I602" s="61"/>
      <c r="J602">
        <f>I602*D602</f>
        <v>0</v>
      </c>
      <c r="K602">
        <f t="shared" si="123"/>
        <v>0</v>
      </c>
    </row>
    <row r="603" spans="2:11" ht="15.75" hidden="1" customHeight="1" x14ac:dyDescent="0.25">
      <c r="B603" s="4">
        <v>87460</v>
      </c>
      <c r="C603" s="73" t="s">
        <v>284</v>
      </c>
      <c r="D603" s="11">
        <v>3030</v>
      </c>
      <c r="E603" s="46">
        <v>3690</v>
      </c>
      <c r="F603" s="24">
        <v>30</v>
      </c>
      <c r="G603" s="24">
        <v>0</v>
      </c>
      <c r="H603" s="56">
        <v>0</v>
      </c>
      <c r="I603" s="61"/>
      <c r="J603">
        <f>I603*D603</f>
        <v>0</v>
      </c>
      <c r="K603">
        <f t="shared" si="123"/>
        <v>0</v>
      </c>
    </row>
    <row r="604" spans="2:11" ht="15.75" hidden="1" customHeight="1" x14ac:dyDescent="0.25">
      <c r="B604" s="4">
        <v>87435</v>
      </c>
      <c r="C604" s="73" t="s">
        <v>285</v>
      </c>
      <c r="D604" s="11">
        <v>6080</v>
      </c>
      <c r="E604" s="46">
        <v>7490</v>
      </c>
      <c r="F604" s="24">
        <v>20</v>
      </c>
      <c r="G604" s="24">
        <v>0</v>
      </c>
      <c r="H604" s="56">
        <v>0</v>
      </c>
      <c r="I604" s="61"/>
      <c r="J604">
        <f>I604*D604</f>
        <v>0</v>
      </c>
      <c r="K604">
        <f t="shared" si="123"/>
        <v>0</v>
      </c>
    </row>
    <row r="605" spans="2:11" ht="15" x14ac:dyDescent="0.25">
      <c r="B605" s="19"/>
      <c r="C605" s="78" t="s">
        <v>286</v>
      </c>
      <c r="D605" s="19"/>
      <c r="E605" s="19"/>
      <c r="F605" s="19"/>
      <c r="G605" s="19"/>
      <c r="H605" s="66">
        <f>SUM(H606:H615)</f>
        <v>25</v>
      </c>
      <c r="I605" s="19"/>
    </row>
    <row r="606" spans="2:11" x14ac:dyDescent="0.25">
      <c r="B606" s="49" t="s">
        <v>287</v>
      </c>
      <c r="C606" s="85" t="s">
        <v>617</v>
      </c>
      <c r="D606" s="11">
        <v>1400</v>
      </c>
      <c r="E606" s="46">
        <v>1790</v>
      </c>
      <c r="F606" s="24">
        <v>20</v>
      </c>
      <c r="G606" s="24">
        <v>6</v>
      </c>
      <c r="H606" s="56">
        <v>3</v>
      </c>
      <c r="I606" s="61"/>
      <c r="J606">
        <f>I606*D606</f>
        <v>0</v>
      </c>
      <c r="K606">
        <f t="shared" ref="K606:K614" si="124">I606/F606</f>
        <v>0</v>
      </c>
    </row>
    <row r="607" spans="2:11" ht="15.75" hidden="1" customHeight="1" x14ac:dyDescent="0.25">
      <c r="B607" s="49" t="s">
        <v>288</v>
      </c>
      <c r="C607" s="85" t="s">
        <v>479</v>
      </c>
      <c r="D607" s="11">
        <v>2990</v>
      </c>
      <c r="E607" s="46">
        <v>3690</v>
      </c>
      <c r="F607" s="24">
        <v>1</v>
      </c>
      <c r="G607" s="24">
        <v>6</v>
      </c>
      <c r="H607" s="56">
        <v>0</v>
      </c>
      <c r="I607" s="61"/>
      <c r="J607">
        <f>I607*D607</f>
        <v>0</v>
      </c>
      <c r="K607">
        <f t="shared" si="124"/>
        <v>0</v>
      </c>
    </row>
    <row r="608" spans="2:11" hidden="1" x14ac:dyDescent="0.25">
      <c r="B608" s="41" t="s">
        <v>289</v>
      </c>
      <c r="C608" s="85" t="s">
        <v>480</v>
      </c>
      <c r="D608" s="11">
        <v>4650</v>
      </c>
      <c r="E608" s="46">
        <v>5690</v>
      </c>
      <c r="F608" s="24">
        <v>10</v>
      </c>
      <c r="G608" s="24">
        <v>12</v>
      </c>
      <c r="H608" s="56">
        <v>0</v>
      </c>
      <c r="I608" s="61"/>
      <c r="J608">
        <f>I608*D608</f>
        <v>0</v>
      </c>
      <c r="K608">
        <f t="shared" si="124"/>
        <v>0</v>
      </c>
    </row>
    <row r="609" spans="2:11" x14ac:dyDescent="0.25">
      <c r="B609" s="80" t="s">
        <v>290</v>
      </c>
      <c r="C609" s="85" t="s">
        <v>618</v>
      </c>
      <c r="D609" s="11">
        <v>445</v>
      </c>
      <c r="E609" s="46">
        <v>590</v>
      </c>
      <c r="F609" s="24">
        <v>1</v>
      </c>
      <c r="G609" s="24">
        <v>6</v>
      </c>
      <c r="H609" s="56">
        <v>2</v>
      </c>
      <c r="I609" s="61"/>
      <c r="J609">
        <f>I609*D609</f>
        <v>0</v>
      </c>
      <c r="K609">
        <f t="shared" si="124"/>
        <v>0</v>
      </c>
    </row>
    <row r="610" spans="2:11" x14ac:dyDescent="0.25">
      <c r="B610" s="49" t="s">
        <v>291</v>
      </c>
      <c r="C610" s="85" t="s">
        <v>619</v>
      </c>
      <c r="D610" s="11">
        <v>605</v>
      </c>
      <c r="E610" s="46">
        <v>790</v>
      </c>
      <c r="F610" s="24">
        <v>1</v>
      </c>
      <c r="G610" s="24">
        <v>6</v>
      </c>
      <c r="H610" s="56">
        <v>5</v>
      </c>
      <c r="I610" s="61"/>
      <c r="J610">
        <f>I610*D610</f>
        <v>0</v>
      </c>
      <c r="K610">
        <f t="shared" si="124"/>
        <v>0</v>
      </c>
    </row>
    <row r="611" spans="2:11" ht="15.75" customHeight="1" x14ac:dyDescent="0.25">
      <c r="B611" s="49" t="s">
        <v>291</v>
      </c>
      <c r="C611" s="85" t="s">
        <v>620</v>
      </c>
      <c r="D611" s="11">
        <v>690</v>
      </c>
      <c r="E611" s="46">
        <v>890</v>
      </c>
      <c r="F611" s="24">
        <v>40</v>
      </c>
      <c r="G611" s="24">
        <v>6</v>
      </c>
      <c r="H611" s="56">
        <v>6</v>
      </c>
      <c r="I611" s="61"/>
      <c r="J611">
        <f>I611*D611</f>
        <v>0</v>
      </c>
      <c r="K611">
        <f t="shared" si="124"/>
        <v>0</v>
      </c>
    </row>
    <row r="612" spans="2:11" ht="15.75" customHeight="1" x14ac:dyDescent="0.25">
      <c r="B612" s="49" t="s">
        <v>349</v>
      </c>
      <c r="C612" s="85" t="s">
        <v>621</v>
      </c>
      <c r="D612" s="11">
        <v>1960</v>
      </c>
      <c r="E612" s="46">
        <v>2390</v>
      </c>
      <c r="F612" s="24">
        <v>40</v>
      </c>
      <c r="G612" s="24">
        <v>12</v>
      </c>
      <c r="H612" s="56">
        <v>1</v>
      </c>
      <c r="I612" s="61"/>
      <c r="J612">
        <f>I612*D612</f>
        <v>0</v>
      </c>
      <c r="K612">
        <f t="shared" ref="K612" si="125">I612/F612</f>
        <v>0</v>
      </c>
    </row>
    <row r="613" spans="2:11" x14ac:dyDescent="0.25">
      <c r="B613" s="49" t="s">
        <v>292</v>
      </c>
      <c r="C613" s="85" t="s">
        <v>622</v>
      </c>
      <c r="D613" s="11">
        <v>790</v>
      </c>
      <c r="E613" s="46">
        <v>990</v>
      </c>
      <c r="F613" s="24">
        <v>60</v>
      </c>
      <c r="G613" s="24">
        <v>6</v>
      </c>
      <c r="H613" s="56">
        <v>4</v>
      </c>
      <c r="I613" s="61"/>
      <c r="J613">
        <f>I613*D613</f>
        <v>0</v>
      </c>
      <c r="K613">
        <f t="shared" si="124"/>
        <v>0</v>
      </c>
    </row>
    <row r="614" spans="2:11" ht="15.75" customHeight="1" x14ac:dyDescent="0.25">
      <c r="B614" s="41" t="s">
        <v>293</v>
      </c>
      <c r="C614" s="85" t="s">
        <v>623</v>
      </c>
      <c r="D614" s="11">
        <v>3100</v>
      </c>
      <c r="E614" s="46">
        <v>3790</v>
      </c>
      <c r="F614" s="24">
        <v>1</v>
      </c>
      <c r="G614" s="24">
        <v>6</v>
      </c>
      <c r="H614" s="56">
        <v>3</v>
      </c>
      <c r="I614" s="61"/>
      <c r="J614">
        <f>I614*D614</f>
        <v>0</v>
      </c>
      <c r="K614">
        <f t="shared" si="124"/>
        <v>0</v>
      </c>
    </row>
    <row r="615" spans="2:11" x14ac:dyDescent="0.25">
      <c r="B615" s="41" t="s">
        <v>294</v>
      </c>
      <c r="C615" s="85" t="s">
        <v>624</v>
      </c>
      <c r="D615" s="11">
        <v>5000</v>
      </c>
      <c r="E615" s="46">
        <v>6090</v>
      </c>
      <c r="F615" s="24">
        <v>1</v>
      </c>
      <c r="G615" s="24">
        <v>12</v>
      </c>
      <c r="H615" s="56">
        <v>1</v>
      </c>
      <c r="I615" s="65"/>
      <c r="J615">
        <f>I615*D615</f>
        <v>0</v>
      </c>
      <c r="K615">
        <f t="shared" ref="K615:K625" si="126">I615/F615</f>
        <v>0</v>
      </c>
    </row>
    <row r="616" spans="2:11" ht="15.75" hidden="1" customHeight="1" x14ac:dyDescent="0.25">
      <c r="B616" s="41" t="s">
        <v>295</v>
      </c>
      <c r="C616" s="85" t="s">
        <v>481</v>
      </c>
      <c r="D616" s="11">
        <v>3850</v>
      </c>
      <c r="E616" s="46">
        <v>4690</v>
      </c>
      <c r="F616" s="24">
        <v>1</v>
      </c>
      <c r="G616" s="24">
        <v>6</v>
      </c>
      <c r="H616" s="56">
        <v>0</v>
      </c>
      <c r="I616" s="61"/>
      <c r="J616">
        <f>I616*D616</f>
        <v>0</v>
      </c>
      <c r="K616">
        <f t="shared" si="126"/>
        <v>0</v>
      </c>
    </row>
    <row r="617" spans="2:11" ht="15.75" hidden="1" customHeight="1" x14ac:dyDescent="0.25">
      <c r="B617" s="41" t="s">
        <v>296</v>
      </c>
      <c r="C617" s="85" t="s">
        <v>482</v>
      </c>
      <c r="D617" s="11">
        <v>2665</v>
      </c>
      <c r="E617" s="46">
        <v>3290</v>
      </c>
      <c r="F617" s="24">
        <v>1</v>
      </c>
      <c r="G617" s="24">
        <v>6</v>
      </c>
      <c r="H617" s="56">
        <v>0</v>
      </c>
      <c r="I617" s="61"/>
      <c r="J617">
        <f>I617*D617</f>
        <v>0</v>
      </c>
      <c r="K617">
        <f t="shared" si="126"/>
        <v>0</v>
      </c>
    </row>
    <row r="618" spans="2:11" hidden="1" x14ac:dyDescent="0.25">
      <c r="B618" s="41" t="s">
        <v>297</v>
      </c>
      <c r="C618" s="85" t="s">
        <v>483</v>
      </c>
      <c r="D618" s="11">
        <v>5520</v>
      </c>
      <c r="E618" s="46">
        <v>6790</v>
      </c>
      <c r="F618" s="24">
        <v>1</v>
      </c>
      <c r="G618" s="24">
        <v>6</v>
      </c>
      <c r="H618" s="56">
        <v>0</v>
      </c>
      <c r="I618" s="61"/>
      <c r="J618">
        <f>I618*D618</f>
        <v>0</v>
      </c>
      <c r="K618">
        <f t="shared" si="126"/>
        <v>0</v>
      </c>
    </row>
    <row r="619" spans="2:11" x14ac:dyDescent="0.25">
      <c r="B619" s="49" t="s">
        <v>298</v>
      </c>
      <c r="C619" s="85" t="s">
        <v>625</v>
      </c>
      <c r="D619" s="11">
        <v>12200</v>
      </c>
      <c r="E619" s="46">
        <v>14890</v>
      </c>
      <c r="F619" s="24">
        <v>4</v>
      </c>
      <c r="G619" s="24">
        <v>12</v>
      </c>
      <c r="H619" s="56">
        <v>5</v>
      </c>
      <c r="I619" s="61"/>
      <c r="J619">
        <f>I619*D619</f>
        <v>0</v>
      </c>
      <c r="K619">
        <f t="shared" si="126"/>
        <v>0</v>
      </c>
    </row>
    <row r="620" spans="2:11" x14ac:dyDescent="0.25">
      <c r="B620" s="49" t="s">
        <v>299</v>
      </c>
      <c r="C620" s="85" t="s">
        <v>626</v>
      </c>
      <c r="D620" s="11">
        <v>16000</v>
      </c>
      <c r="E620" s="46">
        <v>19590</v>
      </c>
      <c r="F620" s="24">
        <v>1</v>
      </c>
      <c r="G620" s="24">
        <v>12</v>
      </c>
      <c r="H620" s="56">
        <v>6</v>
      </c>
      <c r="I620" s="61"/>
      <c r="J620">
        <f>I620*D620</f>
        <v>0</v>
      </c>
      <c r="K620">
        <f t="shared" si="126"/>
        <v>0</v>
      </c>
    </row>
    <row r="621" spans="2:11" x14ac:dyDescent="0.25">
      <c r="B621" s="4" t="s">
        <v>384</v>
      </c>
      <c r="C621" s="85" t="s">
        <v>627</v>
      </c>
      <c r="D621" s="11">
        <v>5990</v>
      </c>
      <c r="E621" s="46">
        <v>11790</v>
      </c>
      <c r="F621" s="24">
        <v>6</v>
      </c>
      <c r="G621" s="24">
        <v>3</v>
      </c>
      <c r="H621" s="56">
        <v>1</v>
      </c>
      <c r="I621" s="84"/>
    </row>
    <row r="622" spans="2:11" x14ac:dyDescent="0.25">
      <c r="B622" s="49" t="s">
        <v>300</v>
      </c>
      <c r="C622" s="85" t="s">
        <v>628</v>
      </c>
      <c r="D622" s="11">
        <v>19900</v>
      </c>
      <c r="E622" s="46">
        <v>24290</v>
      </c>
      <c r="F622" s="24">
        <v>1</v>
      </c>
      <c r="G622" s="24">
        <v>6</v>
      </c>
      <c r="H622" s="56">
        <v>1</v>
      </c>
      <c r="I622" s="61"/>
      <c r="J622">
        <f>I622*D622</f>
        <v>0</v>
      </c>
      <c r="K622">
        <f t="shared" si="126"/>
        <v>0</v>
      </c>
    </row>
    <row r="623" spans="2:11" x14ac:dyDescent="0.25">
      <c r="B623" s="49" t="s">
        <v>301</v>
      </c>
      <c r="C623" s="85" t="s">
        <v>629</v>
      </c>
      <c r="D623" s="11">
        <v>1980</v>
      </c>
      <c r="E623" s="46">
        <v>2490</v>
      </c>
      <c r="F623" s="24">
        <v>1</v>
      </c>
      <c r="G623" s="24">
        <v>12</v>
      </c>
      <c r="H623" s="56">
        <v>1</v>
      </c>
      <c r="I623" s="61"/>
      <c r="J623">
        <f>I623*D623</f>
        <v>0</v>
      </c>
      <c r="K623">
        <f t="shared" si="126"/>
        <v>0</v>
      </c>
    </row>
    <row r="624" spans="2:11" x14ac:dyDescent="0.25">
      <c r="B624" s="49" t="s">
        <v>302</v>
      </c>
      <c r="C624" s="85" t="s">
        <v>630</v>
      </c>
      <c r="D624" s="8">
        <v>36000</v>
      </c>
      <c r="E624" s="46">
        <v>43990</v>
      </c>
      <c r="F624" s="24">
        <v>1</v>
      </c>
      <c r="G624" s="24">
        <v>12</v>
      </c>
      <c r="H624" s="56">
        <v>1</v>
      </c>
      <c r="I624" s="61"/>
      <c r="J624">
        <f>I624*D624</f>
        <v>0</v>
      </c>
      <c r="K624">
        <f t="shared" si="126"/>
        <v>0</v>
      </c>
    </row>
    <row r="625" spans="2:12" x14ac:dyDescent="0.25">
      <c r="B625" s="49" t="s">
        <v>303</v>
      </c>
      <c r="C625" s="85" t="s">
        <v>631</v>
      </c>
      <c r="D625" s="11">
        <v>10000</v>
      </c>
      <c r="E625" s="46">
        <v>12190</v>
      </c>
      <c r="F625" s="24">
        <v>1</v>
      </c>
      <c r="G625" s="24">
        <v>18</v>
      </c>
      <c r="H625" s="56">
        <v>1</v>
      </c>
      <c r="I625" s="61"/>
      <c r="J625">
        <f>I625*D625</f>
        <v>0</v>
      </c>
      <c r="K625">
        <f t="shared" si="126"/>
        <v>0</v>
      </c>
    </row>
    <row r="626" spans="2:12" x14ac:dyDescent="0.25">
      <c r="B626" s="49" t="s">
        <v>304</v>
      </c>
      <c r="C626" s="85" t="s">
        <v>632</v>
      </c>
      <c r="D626" s="11">
        <v>1790</v>
      </c>
      <c r="E626" s="46">
        <v>2190</v>
      </c>
      <c r="F626" s="24">
        <v>1</v>
      </c>
      <c r="G626" s="24">
        <v>12</v>
      </c>
      <c r="H626" s="56">
        <v>1</v>
      </c>
      <c r="I626" s="61"/>
      <c r="J626">
        <f>I626*D626</f>
        <v>0</v>
      </c>
      <c r="K626">
        <f>I626/F626</f>
        <v>0</v>
      </c>
    </row>
    <row r="627" spans="2:12" x14ac:dyDescent="0.25">
      <c r="B627" s="49" t="s">
        <v>305</v>
      </c>
      <c r="C627" s="85" t="s">
        <v>633</v>
      </c>
      <c r="D627" s="11">
        <v>1990</v>
      </c>
      <c r="E627" s="46">
        <v>2490</v>
      </c>
      <c r="F627" s="24">
        <v>1</v>
      </c>
      <c r="G627" s="24">
        <v>12</v>
      </c>
      <c r="H627" s="56">
        <v>3</v>
      </c>
      <c r="I627" s="61"/>
      <c r="J627">
        <f>I627*D627</f>
        <v>0</v>
      </c>
      <c r="K627">
        <f>I627/F627</f>
        <v>0</v>
      </c>
    </row>
    <row r="628" spans="2:12" ht="15.75" customHeight="1" x14ac:dyDescent="0.25">
      <c r="B628" s="31" t="s">
        <v>319</v>
      </c>
      <c r="C628" s="85" t="s">
        <v>634</v>
      </c>
      <c r="D628" s="11">
        <v>3780</v>
      </c>
      <c r="E628" s="46">
        <v>4690</v>
      </c>
      <c r="F628" s="24">
        <v>20</v>
      </c>
      <c r="G628" s="24">
        <v>12</v>
      </c>
      <c r="H628" s="56">
        <v>1</v>
      </c>
      <c r="I628" s="61"/>
      <c r="J628">
        <f>I628*D628</f>
        <v>0</v>
      </c>
      <c r="K628">
        <f t="shared" ref="K628:K629" si="127">I628/F628</f>
        <v>0</v>
      </c>
    </row>
    <row r="629" spans="2:12" ht="15.75" customHeight="1" x14ac:dyDescent="0.25">
      <c r="B629" s="36" t="s">
        <v>320</v>
      </c>
      <c r="C629" s="85" t="s">
        <v>635</v>
      </c>
      <c r="D629" s="11">
        <v>4630</v>
      </c>
      <c r="E629" s="46">
        <v>5690</v>
      </c>
      <c r="F629" s="24">
        <v>40</v>
      </c>
      <c r="G629" s="24">
        <v>18</v>
      </c>
      <c r="H629" s="56">
        <v>2</v>
      </c>
      <c r="I629" s="61"/>
      <c r="J629">
        <f>I629*D629</f>
        <v>0</v>
      </c>
      <c r="K629">
        <f t="shared" si="127"/>
        <v>0</v>
      </c>
    </row>
    <row r="630" spans="2:12" x14ac:dyDescent="0.25">
      <c r="B630" s="30" t="s">
        <v>325</v>
      </c>
      <c r="C630" s="85" t="s">
        <v>636</v>
      </c>
      <c r="D630" s="11">
        <v>805</v>
      </c>
      <c r="E630" s="46">
        <v>990</v>
      </c>
      <c r="F630" s="24">
        <v>40</v>
      </c>
      <c r="G630" s="24">
        <v>6</v>
      </c>
      <c r="H630" s="56">
        <v>1</v>
      </c>
      <c r="I630" s="61"/>
    </row>
    <row r="631" spans="2:12" x14ac:dyDescent="0.25">
      <c r="B631" s="4" t="s">
        <v>350</v>
      </c>
      <c r="C631" s="85" t="s">
        <v>637</v>
      </c>
      <c r="D631" s="11">
        <v>1480</v>
      </c>
      <c r="E631" s="46">
        <v>1890</v>
      </c>
      <c r="F631" s="24">
        <v>45</v>
      </c>
      <c r="G631" s="24">
        <v>12</v>
      </c>
      <c r="H631" s="56">
        <v>4</v>
      </c>
      <c r="I631" s="61"/>
    </row>
    <row r="632" spans="2:12" x14ac:dyDescent="0.25">
      <c r="B632" s="4" t="s">
        <v>663</v>
      </c>
      <c r="C632" s="73" t="s">
        <v>664</v>
      </c>
      <c r="D632" s="8">
        <v>7900</v>
      </c>
      <c r="E632" s="46">
        <v>14390</v>
      </c>
      <c r="F632" s="24">
        <v>4</v>
      </c>
      <c r="G632" s="24">
        <v>6</v>
      </c>
      <c r="H632" s="56">
        <v>3</v>
      </c>
      <c r="I632" s="61"/>
      <c r="J632">
        <f>I632*D632</f>
        <v>0</v>
      </c>
      <c r="K632">
        <f t="shared" ref="K632:K633" si="128">I632/F632</f>
        <v>0</v>
      </c>
      <c r="L632" s="87"/>
    </row>
    <row r="633" spans="2:12" x14ac:dyDescent="0.25">
      <c r="B633" s="36" t="s">
        <v>665</v>
      </c>
      <c r="C633" s="73" t="s">
        <v>666</v>
      </c>
      <c r="D633" s="11">
        <v>8900</v>
      </c>
      <c r="E633" s="46">
        <v>15090</v>
      </c>
      <c r="F633" s="24">
        <v>20</v>
      </c>
      <c r="G633" s="24">
        <v>6</v>
      </c>
      <c r="H633" s="56">
        <v>2</v>
      </c>
      <c r="I633" s="61"/>
      <c r="J633">
        <f>I633*D633</f>
        <v>0</v>
      </c>
      <c r="K633">
        <f t="shared" si="128"/>
        <v>0</v>
      </c>
    </row>
  </sheetData>
  <sheetProtection selectLockedCells="1" selectUnlockedCells="1"/>
  <autoFilter ref="H1:K633" xr:uid="{00000000-0001-0000-0000-000000000000}">
    <filterColumn colId="0">
      <filters blank="1">
        <filter val="1"/>
        <filter val="10"/>
        <filter val="100"/>
        <filter val="1010"/>
        <filter val="105"/>
        <filter val="106"/>
        <filter val="108"/>
        <filter val="110"/>
        <filter val="12"/>
        <filter val="120"/>
        <filter val="124"/>
        <filter val="125"/>
        <filter val="13"/>
        <filter val="14"/>
        <filter val="140"/>
        <filter val="1418"/>
        <filter val="15"/>
        <filter val="150"/>
        <filter val="16"/>
        <filter val="160"/>
        <filter val="168"/>
        <filter val="17"/>
        <filter val="170"/>
        <filter val="1738"/>
        <filter val="174"/>
        <filter val="18"/>
        <filter val="180"/>
        <filter val="185"/>
        <filter val="19"/>
        <filter val="190"/>
        <filter val="1977"/>
        <filter val="1981"/>
        <filter val="2"/>
        <filter val="20"/>
        <filter val="21"/>
        <filter val="210"/>
        <filter val="22"/>
        <filter val="225"/>
        <filter val="23"/>
        <filter val="232"/>
        <filter val="235"/>
        <filter val="245"/>
        <filter val="25"/>
        <filter val="2645"/>
        <filter val="27"/>
        <filter val="270"/>
        <filter val="276"/>
        <filter val="28"/>
        <filter val="280"/>
        <filter val="3"/>
        <filter val="30"/>
        <filter val="308"/>
        <filter val="32"/>
        <filter val="320"/>
        <filter val="325"/>
        <filter val="33"/>
        <filter val="330"/>
        <filter val="34"/>
        <filter val="35"/>
        <filter val="36"/>
        <filter val="37"/>
        <filter val="38"/>
        <filter val="39"/>
        <filter val="396"/>
        <filter val="4"/>
        <filter val="40"/>
        <filter val="400"/>
        <filter val="41"/>
        <filter val="42"/>
        <filter val="420"/>
        <filter val="429"/>
        <filter val="43"/>
        <filter val="45"/>
        <filter val="4522"/>
        <filter val="48"/>
        <filter val="5"/>
        <filter val="50"/>
        <filter val="53"/>
        <filter val="537"/>
        <filter val="55"/>
        <filter val="550"/>
        <filter val="562"/>
        <filter val="6"/>
        <filter val="60"/>
        <filter val="600"/>
        <filter val="67"/>
        <filter val="68"/>
        <filter val="7"/>
        <filter val="70"/>
        <filter val="7167"/>
        <filter val="75"/>
        <filter val="76"/>
        <filter val="78"/>
        <filter val="798"/>
        <filter val="8"/>
        <filter val="80"/>
        <filter val="804"/>
        <filter val="81"/>
        <filter val="88"/>
        <filter val="890"/>
        <filter val="9"/>
        <filter val="90"/>
        <filter val="95"/>
        <filter val="96"/>
        <filter val="Мест"/>
        <filter val="Склад"/>
        <filter val="Сумма"/>
      </filters>
    </filterColumn>
  </autoFilter>
  <sortState xmlns:xlrd2="http://schemas.microsoft.com/office/spreadsheetml/2017/richdata2" ref="B345:WN407">
    <sortCondition ref="B345:B407"/>
  </sortState>
  <hyperlinks>
    <hyperlink ref="B444" r:id="rId1" display="Гарнитура стерео Defender HN-750 Регулят. громк., 4м кабель " xr:uid="{00000000-0004-0000-0000-000000000000}"/>
    <hyperlink ref="B332" r:id="rId2" display="Сетевой фильтр ES 1.8 m Bck 5 розеток, черный DEFENDER" xr:uid="{00000000-0004-0000-0000-000001000000}"/>
    <hyperlink ref="B334" r:id="rId3" display="Сетевой фильтр ES 3.0 m Bck 5 розеток, черный DEFENDER" xr:uid="{00000000-0004-0000-0000-000002000000}"/>
    <hyperlink ref="B336" r:id="rId4" display="Сетевой фильтр ES 5.0 m Bck 5 розеток, черный DEFENDER" xr:uid="{00000000-0004-0000-0000-000003000000}"/>
    <hyperlink ref="B443" r:id="rId5" display="Гарнитура стерео Defender HN-102 Регулят. громк., 1.8м кабель " xr:uid="{00000000-0004-0000-0000-000004000000}"/>
    <hyperlink ref="B360" r:id="rId6" display="https://defender.ru/catalog/power-strips/10441" xr:uid="{00000000-0004-0000-0000-000005000000}"/>
    <hyperlink ref="B331" r:id="rId7" display="Сетевой фильтр Defender ES 5 розеток, 1.8 м, белый " xr:uid="{00000000-0004-0000-0000-000006000000}"/>
    <hyperlink ref="B333" r:id="rId8" display="Сетевой фильтр ES 3.0 m Bck 5 розеток, черный DEFENDER" xr:uid="{00000000-0004-0000-0000-000007000000}"/>
    <hyperlink ref="B335" r:id="rId9" display="Сетевой фильтр ES 5.0 m Bck 5 розеток, черный DEFENDER" xr:uid="{00000000-0004-0000-0000-000008000000}"/>
    <hyperlink ref="B313" r:id="rId10" display="Коврик для компьютерной мыши Defender Silver Laser" xr:uid="{00000000-0004-0000-0000-000009000000}"/>
    <hyperlink ref="B312" r:id="rId11" display="Коврик для компьютерной мыши Defender Juicy Sticker" xr:uid="{00000000-0004-0000-0000-00000A000000}"/>
    <hyperlink ref="B150" r:id="rId12" display="https://defender.ru/catalog/gaming-wheels-1/forsage-gtr-usb-12-buttons-gear-stick" xr:uid="{00000000-0004-0000-0000-00000B000000}"/>
    <hyperlink ref="B313" r:id="rId13" display="Коврик для компьютерной мыши Defender Ergo opti-laser black" xr:uid="{00000000-0004-0000-0000-00000C000000}"/>
    <hyperlink ref="B604" r:id="rId14" display="Кабель Defender HDMI-06PRO (ver. 1.4) 1,8м, золотые контакты,  фильтр, Блистер" xr:uid="{00000000-0004-0000-0000-00000D000000}"/>
    <hyperlink ref="B146" r:id="rId15" display="https://defender.ru/catalog/gaming-wheels-1/13363" xr:uid="{00000000-0004-0000-0000-00000F000000}"/>
    <hyperlink ref="B598" r:id="rId16" display="Кабель Defender USB04-06 USB2.0, AM-BM 1.8м, Блистер" xr:uid="{00000000-0004-0000-0000-000010000000}"/>
    <hyperlink ref="B569" r:id="rId17" display="Сумка для ноутбука Defender Ascetic 15&quot;-16&quot;  портфель (черный) НОВИНКА!" xr:uid="{00000000-0004-0000-0000-000011000000}"/>
    <hyperlink ref="B340" r:id="rId18" display="Сетевой фильтр Defender ES Lite 4 розетки, серый " xr:uid="{00000000-0004-0000-0000-000012000000}"/>
    <hyperlink ref="B452" r:id="rId19" display="Наушники стерео Defender MPH-235 Вкладыши, серебро/золото " xr:uid="{00000000-0004-0000-0000-000014000000}"/>
    <hyperlink ref="B233" r:id="rId20" display="Набор беспроводный Defender Skyline 895 Nano (белый), USB 2.4ГГц, НОВИНКА!" xr:uid="{00000000-0004-0000-0000-000015000000}"/>
    <hyperlink ref="B602" r:id="rId21" display="Кабель Defender HDMI-06PRO (ver. 1.4) 1,8м, золотые контакты,  фильтр, Блистер" xr:uid="{00000000-0004-0000-0000-000016000000}"/>
    <hyperlink ref="B593" r:id="rId22" display="4-портовый мини-разветвитель USB 2.0 Defender Quadro Infix" xr:uid="{00000000-0004-0000-0000-000017000000}"/>
    <hyperlink ref="B571" r:id="rId23" display="Сумка для ноутбука Defender Iota 15-16&quot; (черный)" xr:uid="{00000000-0004-0000-0000-000018000000}"/>
    <hyperlink ref="B160" r:id="rId24" display="https://defender.ru/catalog/gamepads-17/game-master-wireless-usb-radio-12buttons-2sticks" xr:uid="{00000000-0004-0000-0000-00001A000000}"/>
    <hyperlink ref="B596" r:id="rId25" display="4-портовый мини-разветвитель USB 2.0 Defender Septima Slim" xr:uid="{00000000-0004-0000-0000-00001B000000}"/>
    <hyperlink ref="B594" r:id="rId26" display="4-портовый мини-разветвитель USB 2.0 Defender Quadro Power (БП в комплекте), НОВИНКА!" xr:uid="{00000000-0004-0000-0000-00001C000000}"/>
    <hyperlink ref="B603" r:id="rId27" display="Кабель Defender HDMI-06PRO (ver. 1.4) 1,8м, золотые контакты,  фильтр, Блистер" xr:uid="{00000000-0004-0000-0000-00001D000000}"/>
    <hyperlink ref="B466" r:id="rId28" display="http://m-power.kz/node/401" xr:uid="{00000000-0004-0000-0000-00001F000000}"/>
    <hyperlink ref="B465" r:id="rId29" display="http://www.m-power.kz/node/430" xr:uid="{00000000-0004-0000-0000-000020000000}"/>
    <hyperlink ref="B226" r:id="rId30" display="http://m-power.kz/node/422" xr:uid="{00000000-0004-0000-0000-000021000000}"/>
    <hyperlink ref="B445" r:id="rId31" display="Гарнитура стерео Defender HN-750 Регулят. громк., 4м кабель " xr:uid="{00000000-0004-0000-0000-000023000000}"/>
    <hyperlink ref="B446" r:id="rId32" display="Гарнитура стерео Defender HN-750 Регулят. громк., 4м кабель " xr:uid="{00000000-0004-0000-0000-000024000000}"/>
    <hyperlink ref="B316" r:id="rId33" display="https://kz.defender-global.com/catalog/surge-protectors-1/13000" xr:uid="{00000000-0004-0000-0000-000025000000}"/>
    <hyperlink ref="B324" r:id="rId34" display="http://m-power.kz/node/424" xr:uid="{00000000-0004-0000-0000-000026000000}"/>
    <hyperlink ref="B326" r:id="rId35" display="http://m-power.kz/node/424" xr:uid="{00000000-0004-0000-0000-000027000000}"/>
    <hyperlink ref="B323" r:id="rId36" display="http://m-power.kz/node/424" xr:uid="{00000000-0004-0000-0000-000028000000}"/>
    <hyperlink ref="B325" r:id="rId37" display="http://m-power.kz/node/424" xr:uid="{00000000-0004-0000-0000-000029000000}"/>
    <hyperlink ref="B327" r:id="rId38" display="http://m-power.kz/node/424" xr:uid="{00000000-0004-0000-0000-00002A000000}"/>
    <hyperlink ref="B311" r:id="rId39" display="https://defender.ru/catalog/mousepads/journey-240x190x0-4-mm-6-pictures" xr:uid="{00000000-0004-0000-0000-00002B000000}"/>
    <hyperlink ref="B162" r:id="rId40" display="https://defender.ru/catalog/gamepads-17/omega-usb-12-buttons-2-sticks" xr:uid="{00000000-0004-0000-0000-00002C000000}"/>
    <hyperlink ref="B591" r:id="rId41" display="http://m-power.kz/node/468" xr:uid="{00000000-0004-0000-0000-00002D000000}"/>
    <hyperlink ref="B592" r:id="rId42" display="http://m-power.kz/node/469" xr:uid="{00000000-0004-0000-0000-00002E000000}"/>
    <hyperlink ref="B224" r:id="rId43" display="https://defender.ru/catalog/mouse-keyboard-combos/c-915-ru-black-full-sized" xr:uid="{00000000-0004-0000-0000-00002F000000}"/>
    <hyperlink ref="B217" r:id="rId44" display="https://defender.ru/catalog/keyboards-1/element-hb-520-usb-ru-black-full-sized" xr:uid="{00000000-0004-0000-0000-000030000000}"/>
    <hyperlink ref="B218" r:id="rId45" display="https://defender.ru/catalog/keyboards-1/element-hb-520-usb-ru-black-full-sized" xr:uid="{00000000-0004-0000-0000-000031000000}"/>
    <hyperlink ref="B73" r:id="rId46" display="https://defender.ru/catalog/gaming-keyboards/werewolf-gk-120dl-ru-104-keys-rgb-19-anti-ghost" xr:uid="{00000000-0004-0000-0000-000035000000}"/>
    <hyperlink ref="B547" r:id="rId47" display="http://m-power.kz/node/432" xr:uid="{00000000-0004-0000-0000-000036000000}"/>
    <hyperlink ref="B599" r:id="rId48" display="Кабель Defender USB04-06 USB2.0, AM-BM 1.8м, Блистер" xr:uid="{00000000-0004-0000-0000-000037000000}"/>
    <hyperlink ref="B64" r:id="rId49" display="https://defender.ru/catalog/gaming-keyboards/legion-gk-010dl-ru-104-keys-rgb-19-anti-ghost" xr:uid="{00000000-0004-0000-0000-000038000000}"/>
    <hyperlink ref="B118" r:id="rId50" display="https://defender.ru/catalog/mice/sky-dragon-gm-090l-black-6-buttons-3200dpi" xr:uid="{00000000-0004-0000-0000-00003B000000}"/>
    <hyperlink ref="B329" r:id="rId51" display="https://defender.ru/catalog/surge-protectors-1/dfs-753-3-0m-2xusb-2-1a-5-outlets" xr:uid="{00000000-0004-0000-0000-00003C000000}"/>
    <hyperlink ref="B130" r:id="rId52" display="https://defender.ru/catalog/gaming-mouse-pads/black-m-360x270x3-mm-cloth-rubber" xr:uid="{00000000-0004-0000-0000-00003E000000}"/>
    <hyperlink ref="B131" r:id="rId53" display="https://defender.ru/catalog/gaming-mouse-pads/black-xxl-400x355x3-mm-cloth-rubber" xr:uid="{00000000-0004-0000-0000-00003F000000}"/>
    <hyperlink ref="B228" r:id="rId54" display="https://defender.ru/catalog/mouse-keyboard-combos/columbia-c-775-ru-black-multimedia" xr:uid="{00000000-0004-0000-0000-000040000000}"/>
    <hyperlink ref="B582" r:id="rId55" display="26077" xr:uid="{00000000-0004-0000-0000-000041000000}"/>
    <hyperlink ref="B572" r:id="rId56" display="26084" xr:uid="{00000000-0004-0000-0000-000042000000}"/>
    <hyperlink ref="B574" r:id="rId57" display="26083" xr:uid="{00000000-0004-0000-0000-000043000000}"/>
    <hyperlink ref="B328" r:id="rId58" display="https://defender.ru/catalog/surge-protectors-1/dfs-751-1-8m-2xusb-2-1a-5-outlets" xr:uid="{00000000-0004-0000-0000-000044000000}"/>
    <hyperlink ref="B330" r:id="rId59" display="https://defender.ru/catalog/surge-protectors-1/dfs-755-5-0m-2xusb-2-1a-5-outlets" xr:uid="{00000000-0004-0000-0000-000045000000}"/>
    <hyperlink ref="B240" r:id="rId60" display="https://defender.ru/catalog/mice/accura-mm-295-black-6d-800-1600-dpi" xr:uid="{00000000-0004-0000-0000-000046000000}"/>
    <hyperlink ref="B242" r:id="rId61" display="https://defender.ru/catalog/mice/accura-mm-365-black-6d-800-1600-dpi" xr:uid="{00000000-0004-0000-0000-000047000000}"/>
    <hyperlink ref="B241" r:id="rId62" display="https://defender.ru/catalog/mice/accura-mm-365-red-6d-800-1600-dpi" xr:uid="{00000000-0004-0000-0000-000048000000}"/>
    <hyperlink ref="B254" r:id="rId63" display="https://defender.ru/catalog/mice/datum-mm-285-black-3-buttons-1600-dpi" xr:uid="{00000000-0004-0000-0000-000049000000}"/>
    <hyperlink ref="B165" r:id="rId64" display="https://defender.ru/catalog/gamepads-17/zoom-usb-xinput-10-buttos-2-sticks" xr:uid="{00000000-0004-0000-0000-00004A000000}"/>
    <hyperlink ref="B123" r:id="rId65" display="https://defender.ru/catalog/mice/venom-gm-640l-8-buttons-3200dpi" xr:uid="{00000000-0004-0000-0000-00004F000000}"/>
    <hyperlink ref="B121" r:id="rId66" display="https://defender.ru/catalog/mice/starx-gm-390l-3200dpi-light" xr:uid="{00000000-0004-0000-0000-000050000000}"/>
    <hyperlink ref="B253" r:id="rId67" display="https://defender.ru/catalog/mice/datum-mm-265-black-3-buttons-1600-dpi" xr:uid="{00000000-0004-0000-0000-000051000000}"/>
    <hyperlink ref="B76" r:id="rId68" display="https://defender.ru/catalog/mouse-keyboard-combos/devourer-mhp-006-gaming-set" xr:uid="{00000000-0004-0000-0000-000052000000}"/>
    <hyperlink ref="B65" r:id="rId69" display="https://defender.ru/catalog/gaming-keyboards/mayhem-gk-360dl-ru-rgb-light" xr:uid="{00000000-0004-0000-0000-000053000000}"/>
    <hyperlink ref="B439" r:id="rId70" display="https://defender.ru/catalog/wireless-headsets/outfit-b720-black-blue-bluetooth" xr:uid="{00000000-0004-0000-0000-000056000000}"/>
    <hyperlink ref="B440" r:id="rId71" display="https://defender.ru/catalog/wireless-headsets/outfit-b720-black-red-bluetooth" xr:uid="{00000000-0004-0000-0000-000057000000}"/>
    <hyperlink ref="B302" r:id="rId72" display="https://defender.ru/catalog/mice/optimum-mb-270-black-3-buttons-1000-dpi" xr:uid="{00000000-0004-0000-0000-000058000000}"/>
    <hyperlink ref="B303" r:id="rId73" display="https://defender.ru/catalog/mice/patch-ms-759-black-3-buttons-1000-dpi" xr:uid="{00000000-0004-0000-0000-000059000000}"/>
    <hyperlink ref="B436" r:id="rId74" display="https://defender.ru/catalog/wireless-headsets/outfit-b710-black-white-bluetooth" xr:uid="{00000000-0004-0000-0000-00005A000000}"/>
    <hyperlink ref="B437" r:id="rId75" display="https://defender.ru/catalog/wireless-headsets/outfit-b710-black-blue-bluetooth" xr:uid="{00000000-0004-0000-0000-00005B000000}"/>
    <hyperlink ref="B438" r:id="rId76" display="https://defender.ru/catalog/wireless-headsets/outfit-b710-black-orange-bluetooth" xr:uid="{00000000-0004-0000-0000-00005C000000}"/>
    <hyperlink ref="B477" r:id="rId77" display="https://defender.ru/catalog/portable-speakers/enjoy-s700-black-10w-bt-fm-tf-usb-aux" xr:uid="{00000000-0004-0000-0000-00005D000000}"/>
    <hyperlink ref="B478" r:id="rId78" display="https://defender.ru/catalog/portable-speakers/enjoy-s700-blue-10w-bt-fm-tf-usb-aux" xr:uid="{00000000-0004-0000-0000-00005E000000}"/>
    <hyperlink ref="B548" r:id="rId79" display="https://defender.ru/catalog/114/101058" xr:uid="{00000000-0004-0000-0000-00005F000000}"/>
    <hyperlink ref="B549" r:id="rId80" display="https://defender.ru/catalog/114/101059" xr:uid="{00000000-0004-0000-0000-000060000000}"/>
    <hyperlink ref="B208" r:id="rId81" display="https://defender.ru/catalog/keyboards-1/ultramate-sm-535-ru-black-multimedia" xr:uid="{00000000-0004-0000-0000-000064000000}"/>
    <hyperlink ref="B283" r:id="rId82" display="https://defender.ru/catalog/mice/accura-mm-362-6d-1600-dpi" xr:uid="{00000000-0004-0000-0000-000065000000}"/>
    <hyperlink ref="B295" r:id="rId83" display="https://defender.ru/catalog/mice/guide-mb-751-1000dpi" xr:uid="{00000000-0004-0000-0000-000066000000}"/>
    <hyperlink ref="B534" r:id="rId84" display="https://defender.ru/catalog/123/100775" xr:uid="{00000000-0004-0000-0000-000067000000}"/>
    <hyperlink ref="B179" r:id="rId85" display="https://defender.ru/catalog/gaming-headsets/warhead-g-160-black-cable-2-5-m" xr:uid="{00000000-0004-0000-0000-000069000000}"/>
    <hyperlink ref="B252" r:id="rId86" display="https://defender.ru/catalog/mice/datum-mb-345-black-4d-800-1600-dpi" xr:uid="{00000000-0004-0000-0000-00006C000000}"/>
    <hyperlink ref="B291" r:id="rId87" display="https://defender.ru/catalog/mice/datum-mb-347-black-1600dpi" xr:uid="{00000000-0004-0000-0000-00006D000000}"/>
    <hyperlink ref="B540" r:id="rId88" display="https://defender.ru/catalog/123/99783" xr:uid="{00000000-0004-0000-0000-00006E000000}"/>
    <hyperlink ref="B156" r:id="rId89" display="https://defender.ru/catalog/gamepads-17/blast-usb-bluetooth-android-li-ion" xr:uid="{00000000-0004-0000-0000-000073000000}"/>
    <hyperlink ref="B495" r:id="rId90" display="https://defender.ru/catalog/2-0-speaker-systems/aurora-s40-bt-40w-bluetooth-220v" xr:uid="{00000000-0004-0000-0000-000074000000}"/>
    <hyperlink ref="B484" r:id="rId91" display="https://defender.ru/catalog/portable-speakers/enjoy-s1000-20w-bluetooth" xr:uid="{00000000-0004-0000-0000-000075000000}"/>
    <hyperlink ref="B485" r:id="rId92" display="https://defender.ru/catalog/portable-speakers/enjoy-s1000-blue-20w-bluetooth" xr:uid="{00000000-0004-0000-0000-000076000000}"/>
    <hyperlink ref="B482" r:id="rId93" display="https://defender.ru/catalog/portable-speakers/enjoy-s900-red-10w-bt-fm-tf-usb-aux" xr:uid="{00000000-0004-0000-0000-000077000000}"/>
    <hyperlink ref="B481" r:id="rId94" display="https://defender.ru/catalog/portable-speakers/enjoy-s900-black-10w-bt-fm-tf-usb-aux" xr:uid="{00000000-0004-0000-0000-000078000000}"/>
    <hyperlink ref="B474" r:id="rId95" display="https://defender.ru/catalog/portable-speakers/enjoy-s500-bluetooth-10w-fm-microsd-usb" xr:uid="{00000000-0004-0000-0000-000079000000}"/>
    <hyperlink ref="B601" r:id="rId96" display="https://defender.ru/catalog/129/61185" xr:uid="{00000000-0004-0000-0000-00007C000000}"/>
    <hyperlink ref="B22" r:id="rId97" display="https://redragon.ru/catalog/keyboards/indrah-ru-rgb-full-anti-ghosting" xr:uid="{00000000-0004-0000-0000-000080000000}"/>
    <hyperlink ref="B26" r:id="rId98" display="https://redragon.ru/catalog/keyboards/usas-ru-rgb-full-anti-ghosting" xr:uid="{00000000-0004-0000-0000-000081000000}"/>
    <hyperlink ref="B301" r:id="rId99" display="https://defender.ru/catalog/mice/optimum-mb-160-black-3-buttons-800-dpi" xr:uid="{00000000-0004-0000-0000-000082000000}"/>
    <hyperlink ref="B461" r:id="rId100" display="https://redragon.ru/catalog/gaming-streaming-microphones/seyfert-gm100-3-5-mm-cable-1-5-m" xr:uid="{00000000-0004-0000-0000-000083000000}"/>
    <hyperlink ref="B463" r:id="rId101" display="https://redragon.ru/catalog/gaming-streaming-microphones/blazar-gm300-usb-kabel-1-8-m" xr:uid="{00000000-0004-0000-0000-000084000000}"/>
    <hyperlink ref="B16" r:id="rId102" display="https://redragon.ru/catalog/keyboards/daksa-rainbow-full-anti-ghosting" xr:uid="{00000000-0004-0000-0000-000085000000}"/>
    <hyperlink ref="B589" r:id="rId103" display="https://defender.ru/catalog/116/21923" xr:uid="{00000000-0004-0000-0000-000087000000}"/>
    <hyperlink ref="B590" r:id="rId104" display="https://defender.ru/catalog/116/21925" xr:uid="{00000000-0004-0000-0000-000088000000}"/>
    <hyperlink ref="B600" r:id="rId105" display="Кабель Defender USB04-06 USB2.0, AM-BM 1.8м, Блистер" xr:uid="{00000000-0004-0000-0000-00008A000000}"/>
    <hyperlink ref="B555" r:id="rId106" display="https://defender.ru/catalog/wet-wipes-1/cln-30102-pro-series-100pcs-tube-1?active_tab=" xr:uid="{00000000-0004-0000-0000-000091000000}"/>
    <hyperlink ref="B557" r:id="rId107" display="https://defender.ru/catalog/wet-wipes-1/cln-30202-optima-series-20-pcs-flow-pack?active_tab=" xr:uid="{00000000-0004-0000-0000-000092000000}"/>
    <hyperlink ref="B554" r:id="rId108" display="https://defender.ru/catalog/wet-wipes-1/cln-30100-pro-series-110pcs-tube-1?active_tab=" xr:uid="{00000000-0004-0000-0000-000093000000}"/>
    <hyperlink ref="B556" r:id="rId109" display="https://defender.ru/catalog/wet-wipes-1/cln-30200-optima-series-20-pcs-flow-pack?active_tab=" xr:uid="{00000000-0004-0000-0000-000094000000}"/>
    <hyperlink ref="B559" r:id="rId110" display="https://defender.ru/catalog/wet-wipes-1/cln-30330-optima-15-pcs-antibacterial?active_tab=" xr:uid="{00000000-0004-0000-0000-000095000000}"/>
    <hyperlink ref="B564" r:id="rId111" display="https://defender.ru/catalog/spray-dusters-1/cln-30802-pro-series-300ml-1?active_tab=" xr:uid="{00000000-0004-0000-0000-000096000000}"/>
    <hyperlink ref="B565" r:id="rId112" display="https://defender.ru/catalog/spray-dusters-1/cln-30805-optimaseries-400ml-incombustbl-1?active_tab=" xr:uid="{00000000-0004-0000-0000-000097000000}"/>
    <hyperlink ref="B558" r:id="rId113" display="https://defender.ru/catalog/wet-wipes-1/cln-30300-optima-series-100pcs-tube?active_tab=" xr:uid="{00000000-0004-0000-0000-000098000000}"/>
    <hyperlink ref="B560" r:id="rId114" display="https://defender.ru/catalog/wet-wipes-1/cln-30320-optima-series-100pcs-tube?active_tab=" xr:uid="{00000000-0004-0000-0000-000099000000}"/>
    <hyperlink ref="B561" r:id="rId115" display="https://defender.ru/catalog/wet-wipes-1/cln-30322-optima-series-100pcs-tube?active_tab=" xr:uid="{00000000-0004-0000-0000-00009A000000}"/>
    <hyperlink ref="B562" r:id="rId116" display="https://defender.ru/catalog/sprays-foams-gels-1/cln-30598-optimaseries-200ml-microfibre?active_tab=" xr:uid="{00000000-0004-0000-0000-00009B000000}"/>
    <hyperlink ref="B462" r:id="rId117" display="https://redragon.ru/catalog/gaming-streaming-microphones/quasar-gm200-usb-cable-1-35-m" xr:uid="{00000000-0004-0000-0000-00009C000000}"/>
    <hyperlink ref="B260" r:id="rId118" display="https://defender.ru/catalog/mice/hit-mm-495-1600-dpi-black" xr:uid="{00000000-0004-0000-0000-0000AB000000}"/>
    <hyperlink ref="B234" r:id="rId119" display="https://kz.defender-global.com/catalog/mouse-keyboard-combos/12152" xr:uid="{00000000-0004-0000-0000-0000AD000000}"/>
    <hyperlink ref="B55" r:id="rId120" display="https://defender.ru/catalog/gaming-keyboards/reborn-gk-165dl-ru-anti-ghost-rainbow" xr:uid="{00000000-0004-0000-0000-0000AE000000}"/>
    <hyperlink ref="B41" r:id="rId121" display="https://defender.ru/catalog/gaming-keyboards/blitz-gk-240l-ru-rgb-backlight-anti-ghost" xr:uid="{00000000-0004-0000-0000-0000AF000000}"/>
    <hyperlink ref="B122" r:id="rId122" display="https://defender.ru/catalog/mice/titan-gm-650l-rgb-6400-dpi" xr:uid="{00000000-0004-0000-0000-0000B1000000}"/>
    <hyperlink ref="B54" r:id="rId123" display="https://defender.ru/catalog/gaming-keyboards/paladin-gk-370l-ru-backlight-full-anti-ghost" xr:uid="{00000000-0004-0000-0000-0000B2000000}"/>
    <hyperlink ref="B114" r:id="rId124" display="https://defender.ru/catalog/mice/prototype-gm-670l-optical-6-buttons-2400-dpi" xr:uid="{00000000-0004-0000-0000-0000B4000000}"/>
    <hyperlink ref="B522" r:id="rId125" display="https://defender.ru/catalog/107/103801" xr:uid="{00000000-0004-0000-0000-0000B7000000}"/>
    <hyperlink ref="B219" r:id="rId126" display="https://defender.ru/catalog/keyboards-1/next-hb-440-ru-black-full-sized" xr:uid="{00000000-0004-0000-0000-0000B8000000}"/>
    <hyperlink ref="B210" r:id="rId127" display="https://defender.ru/catalog/keyboards-1/action-hb-719-multimedia" xr:uid="{00000000-0004-0000-0000-0000B9000000}"/>
    <hyperlink ref="B470" r:id="rId128" display="https://defender.ru/catalog/webcams/g-lens-2599-fullhd-1080p-2-mp" xr:uid="{00000000-0004-0000-0000-0000BA000000}"/>
    <hyperlink ref="B173" r:id="rId129" display="https://defender.ru/catalog/gaming-headsets/lester-black-red-cable-2-2-m" xr:uid="{00000000-0004-0000-0000-0000BC000000}"/>
    <hyperlink ref="B172" r:id="rId130" display="https://defender.ru/catalog/gaming-headsets/lester-black-green-cable-2-2-m" xr:uid="{00000000-0004-0000-0000-0000BD000000}"/>
    <hyperlink ref="B133" r:id="rId131" display="https://defender.ru/catalog/gaming-mouse-pads/black-ultra-800kh300x3mm" xr:uid="{00000000-0004-0000-0000-0000C4000000}"/>
    <hyperlink ref="B441" r:id="rId132" display="https://defender.ru/catalog/wireless-headsets/7840" xr:uid="{00000000-0004-0000-0000-0000C5000000}"/>
    <hyperlink ref="B305" r:id="rId133" display="https://defender.ru/catalog/mice/standard-mb-580-black-3-buttons-1000-dpi" xr:uid="{00000000-0004-0000-0000-0000C6000000}"/>
    <hyperlink ref="B467" r:id="rId134" display="https://kz.defender-global.com/catalog/webcams/g-lens-2579-hd720p-2-mp" xr:uid="{00000000-0004-0000-0000-0000C7000000}"/>
    <hyperlink ref="B418" r:id="rId135" display="https://defender.ru/catalog/wireless-headsets/freemotion-b540-black-bluetooth" xr:uid="{00000000-0004-0000-0000-0000C8000000}"/>
    <hyperlink ref="B420" r:id="rId136" display="https://defender.ru/catalog/wireless-headsets/7622" xr:uid="{00000000-0004-0000-0000-0000C9000000}"/>
    <hyperlink ref="B421" r:id="rId137" display="https://defender.ru/catalog/wireless-headsets/7861" xr:uid="{00000000-0004-0000-0000-0000CA000000}"/>
    <hyperlink ref="B476" r:id="rId138" display="https://defender.ru/catalog/portable-speakers/7843" xr:uid="{00000000-0004-0000-0000-0000CB000000}"/>
    <hyperlink ref="B479" r:id="rId139" display="https://defender.ru/catalog/portable-speakers/7844" xr:uid="{00000000-0004-0000-0000-0000CC000000}"/>
    <hyperlink ref="B222" r:id="rId140" display="https://defender.ru/catalog/keyboards-1/ultra-hb-330l-ru-light" xr:uid="{00000000-0004-0000-0000-0000CD000000}"/>
    <hyperlink ref="B575" r:id="rId141" display="https://defender.ru/catalog/124/103818" xr:uid="{00000000-0004-0000-0000-0000CE000000}"/>
    <hyperlink ref="B59" r:id="rId142" display="https://defender.ru/catalog/gaming-keyboards/arx-gk-196l-ru-rainbow-backlight" xr:uid="{00000000-0004-0000-0000-0000CF000000}"/>
    <hyperlink ref="B79" r:id="rId143" display="https://defender.ru/catalog/mouse-keyboard-combos/singularity-mkp-118-gaming-set" xr:uid="{00000000-0004-0000-0000-0000D0000000}"/>
    <hyperlink ref="B82" r:id="rId144" display="https://defender.ru/catalog/mouse-keyboard-combos/tor-mhp-127-gaming-set" xr:uid="{00000000-0004-0000-0000-0000D1000000}"/>
    <hyperlink ref="B80" r:id="rId145" display="https://defender.ru/catalog/mouse-keyboard-combos/target-mkp-350-mouse-mouse-pad-keyboard" xr:uid="{00000000-0004-0000-0000-0000D2000000}"/>
    <hyperlink ref="B177" r:id="rId146" display="https://defender.ru/catalog/gaming-headsets/warhead-g-120-black-orange-cable-2-m" xr:uid="{00000000-0004-0000-0000-0000D4000000}"/>
    <hyperlink ref="B174" r:id="rId147" display="https://defender.ru/catalog/gaming-headsets/limbo-7-1-virtual-sound-cable-2-2m" xr:uid="{00000000-0004-0000-0000-0000D8000000}"/>
    <hyperlink ref="B491" r:id="rId148" display="https://defender.ru/catalog/portable-speakers/7854" xr:uid="{00000000-0004-0000-0000-0000D9000000}"/>
    <hyperlink ref="B488" r:id="rId149" display="https://defender.ru/catalog/portable-speakers/7849" xr:uid="{00000000-0004-0000-0000-0000DA000000}"/>
    <hyperlink ref="B595" r:id="rId150" display="https://defender.ru/catalog/132/83325" xr:uid="{00000000-0004-0000-0000-0000DB000000}"/>
    <hyperlink ref="B220" r:id="rId151" display="https://defender.ru/catalog/keyboards-1/element-hb-520-usb-ru-black-full-sized-1" xr:uid="{00000000-0004-0000-0000-0000DC000000}"/>
    <hyperlink ref="B288" r:id="rId152" display="https://defender.ru/catalog/mice/7885" xr:uid="{00000000-0004-0000-0000-0000DD000000}"/>
    <hyperlink ref="B307" r:id="rId153" display="https://defender.ru/catalog/mice/7886" xr:uid="{00000000-0004-0000-0000-0000DE000000}"/>
    <hyperlink ref="B521" r:id="rId154" display="https://defender.ru/catalog/107/102911" xr:uid="{00000000-0004-0000-0000-0000E0000000}"/>
    <hyperlink ref="B525" r:id="rId155" display="https://defender.ru/catalog/107/100725" xr:uid="{00000000-0004-0000-0000-0000E1000000}"/>
    <hyperlink ref="B496" r:id="rId156" display="https://defender.ru/catalog/2-0-speaker-systems/aurora-s8-black-8w-powered-by-usb" xr:uid="{00000000-0004-0000-0000-0000E2000000}"/>
    <hyperlink ref="B528" r:id="rId157" display="https://defender.ru/catalog/107/3172" xr:uid="{00000000-0004-0000-0000-0000E3000000}"/>
    <hyperlink ref="B216" r:id="rId158" display="https://defender.ru/catalog/keyboards-1/element-hb-190-usb-black-slim" xr:uid="{00000000-0004-0000-0000-0000E4000000}"/>
    <hyperlink ref="B207" r:id="rId159" display="https://defender.ru/catalog/keyboards-1/element-hb-195-multimedia" xr:uid="{00000000-0004-0000-0000-0000E5000000}"/>
    <hyperlink ref="B282" r:id="rId160" display="https://defender.ru/catalog/mice/mm-310-black-3-buttons-1000-dpi" xr:uid="{00000000-0004-0000-0000-0000E6000000}"/>
    <hyperlink ref="B577" r:id="rId161" display="https://defender.ru/catalog/124/1853" xr:uid="{00000000-0004-0000-0000-0000E7000000}"/>
    <hyperlink ref="B535" r:id="rId162" display="https://defender.ru/catalog/137/103827" xr:uid="{00000000-0004-0000-0000-0000E8000000}"/>
    <hyperlink ref="B531" r:id="rId163" display="https://defender.ru/catalog/123/99784" xr:uid="{00000000-0004-0000-0000-0000E9000000}"/>
    <hyperlink ref="B539" r:id="rId164" display="https://defender.ru/catalog/137/102907" xr:uid="{00000000-0004-0000-0000-0000EA000000}"/>
    <hyperlink ref="B541" r:id="rId165" display="https://defender.ru/catalog/137/100459" xr:uid="{00000000-0004-0000-0000-0000EB000000}"/>
    <hyperlink ref="B542" r:id="rId166" display="https://defender.ru/catalog/holders/103825" xr:uid="{00000000-0004-0000-0000-0000EC000000}"/>
    <hyperlink ref="B543" r:id="rId167" display="https://defender.ru/catalog/137/103829" xr:uid="{00000000-0004-0000-0000-0000ED000000}"/>
    <hyperlink ref="B545" r:id="rId168" display="https://defender.ru/catalog/137/103828" xr:uid="{00000000-0004-0000-0000-0000EE000000}"/>
    <hyperlink ref="B567" r:id="rId169" display="https://defender.ru/catalog/120/104014" xr:uid="{00000000-0004-0000-0000-0000EF000000}"/>
    <hyperlink ref="B296" r:id="rId170" display="https://defender.ru/catalog/mice/hit-mb-530-3-buttons-1000dpi" xr:uid="{00000000-0004-0000-0000-0000F9000000}"/>
    <hyperlink ref="B297" r:id="rId171" display="https://defender.ru/catalog/mice/hit-mb-550-7colors-1200dpi" xr:uid="{00000000-0004-0000-0000-0000FA000000}"/>
    <hyperlink ref="B290" r:id="rId172" display="https://defender.ru/catalog/mice/syber-mb-560l-bl-light-7colors-1200dpi" xr:uid="{00000000-0004-0000-0000-0000FB000000}"/>
    <hyperlink ref="B289" r:id="rId173" display="https://defender.ru/catalog/mice/syber-mb-560l-7colors-1200dpi-white" xr:uid="{00000000-0004-0000-0000-0000FC000000}"/>
    <hyperlink ref="B176" r:id="rId174" display="https://defender.ru/catalog/gaming-headsets/warhead-g-120-red-white-cable-2-m" xr:uid="{00000000-0004-0000-0000-0000FF000000}"/>
    <hyperlink ref="B178" r:id="rId175" display="https://defender.ru/catalog/gaming-headsets/warhead-g-160-black-blue-cable-2-5-m" xr:uid="{00000000-0004-0000-0000-000000010000}"/>
    <hyperlink ref="B168" r:id="rId176" display="https://defender.ru/catalog/gaming-headsets/7865" xr:uid="{00000000-0004-0000-0000-000003010000}"/>
    <hyperlink ref="B533" r:id="rId177" display="https://defender.ru/catalog/137/101490" xr:uid="{00000000-0004-0000-0000-000005010000}"/>
    <hyperlink ref="B536" r:id="rId178" display="https://defender.ru/catalog/137/103826" xr:uid="{00000000-0004-0000-0000-000006010000}"/>
    <hyperlink ref="B537" r:id="rId179" display="https://defender.ru/catalog/137/77669" xr:uid="{00000000-0004-0000-0000-000007010000}"/>
    <hyperlink ref="B538" r:id="rId180" display="https://defender.ru/catalog/137/62540" xr:uid="{00000000-0004-0000-0000-000008010000}"/>
    <hyperlink ref="B544" r:id="rId181" display="https://defender.ru/catalog/137/44865" xr:uid="{00000000-0004-0000-0000-000009010000}"/>
    <hyperlink ref="B546" r:id="rId182" display="https://defender.ru/catalog/137/103856" xr:uid="{00000000-0004-0000-0000-00000A010000}"/>
    <hyperlink ref="B126" r:id="rId183" display="https://defender.ru/catalog/gaming-mouse-pads/angel-of-death-m-360x270x3-mm-cloth-rubber" xr:uid="{00000000-0004-0000-0000-00000B010000}"/>
    <hyperlink ref="B137" r:id="rId184" display="https://defender.ru/catalog/gaming-mouse-pads/cerberus-xxl-400x355x3-mm-cloth-rubber" xr:uid="{00000000-0004-0000-0000-00000C010000}"/>
    <hyperlink ref="B138" r:id="rId185" display="https://defender.ru/catalog/gaming-mouse-pads/dragon-rage-m-360x270x3-mm-cloth-rubber" xr:uid="{00000000-0004-0000-0000-00000D010000}"/>
    <hyperlink ref="B275" r:id="rId186" display="https://defender.ru/catalog/mice/ultra-mm-315-black-6d-800-1600-dpi" xr:uid="{00000000-0004-0000-0000-00000E010000}"/>
    <hyperlink ref="B293" r:id="rId187" display="https://defender.ru/catalog/mice/event-mb-754-light-7-colors-1000dpi" xr:uid="{00000000-0004-0000-0000-00000F010000}"/>
    <hyperlink ref="B298" r:id="rId188" display="https://defender.ru/catalog/mice/host-mb-982-7colors-1000dpi-white" xr:uid="{00000000-0004-0000-0000-000010010000}"/>
    <hyperlink ref="B299" r:id="rId189" display="https://defender.ru/catalog/mice/host-mb-982-7-colors-1000dpi" xr:uid="{00000000-0004-0000-0000-000011010000}"/>
    <hyperlink ref="B455" r:id="rId190" display="https://defender.ru/catalog/gaming-streaming-microphones-1/7910" xr:uid="{00000000-0004-0000-0000-000012010000}"/>
    <hyperlink ref="B18" r:id="rId191" display="https://redragon.ru/catalog/keyboards/devarajas-ru-rgb-full-metall" xr:uid="{00000000-0004-0000-0000-000013010000}"/>
    <hyperlink ref="B25" r:id="rId192" display="https://redragon.ru/catalog/keyboards/mitra-ru-rgb-full-anti-ghosting" xr:uid="{00000000-0004-0000-0000-000014010000}"/>
    <hyperlink ref="B23" r:id="rId193" display="https://redragon.ru/catalog/keyboards/kumara-rgb-full-anti-ghosting" xr:uid="{00000000-0004-0000-0000-000015010000}"/>
    <hyperlink ref="B15" r:id="rId194" display="https://redragon.ru/catalog/keyboards/aryaman-ru-rgb" xr:uid="{00000000-0004-0000-0000-000016010000}"/>
    <hyperlink ref="B167" r:id="rId195" display="https://redragon.ru/catalog/gaming-headsets-1/7636" xr:uid="{00000000-0004-0000-0000-000019010000}"/>
    <hyperlink ref="B530" r:id="rId196" display="https://defender.ru/catalog/137/1585" xr:uid="{00000000-0004-0000-0000-000022010000}"/>
    <hyperlink ref="B532" r:id="rId197" display="https://defender.ru/catalog/137/101489" xr:uid="{00000000-0004-0000-0000-000023010000}"/>
    <hyperlink ref="B194" r:id="rId198" display="https://defender.ru/catalog/gaming-chairs-6/7906" xr:uid="{00000000-0004-0000-0000-000024010000}"/>
    <hyperlink ref="B182" r:id="rId199" display="https://defender.ru/catalog/gaming-chairs-6/azgard-red-black-pu-50mm" xr:uid="{00000000-0004-0000-0000-000025010000}"/>
    <hyperlink ref="B192" r:id="rId200" display="https://defender.ru/catalog/gaming-chairs-6/master-red-black-pu-50mm" xr:uid="{00000000-0004-0000-0000-000026010000}"/>
    <hyperlink ref="B195" r:id="rId201" display="https://defender.ru/catalog/gaming-chairs-6/7905" xr:uid="{00000000-0004-0000-0000-000027010000}"/>
    <hyperlink ref="B527" r:id="rId202" display="https://defender.ru/catalog/107/81836" xr:uid="{00000000-0004-0000-0000-000029010000}"/>
    <hyperlink ref="B308" r:id="rId203" display="https://defender.ru/catalog/mice/ultra-gloss-mb-490-7colours-4d-800-1000dpi" xr:uid="{00000000-0004-0000-0000-00002A010000}"/>
    <hyperlink ref="B112" r:id="rId204" display="https://defender.ru/catalog/mice/forced-gm-020l-black-6-buttons-3200dpi" xr:uid="{00000000-0004-0000-0000-00002B010000}"/>
    <hyperlink ref="B442" r:id="rId205" display="https://defender.ru/catalog/wireless-headsets/7863" xr:uid="{00000000-0004-0000-0000-00002E010000}"/>
    <hyperlink ref="B490" r:id="rId206" display="https://defender.ru/catalog/portable-speakers/7852" xr:uid="{00000000-0004-0000-0000-00002F010000}"/>
    <hyperlink ref="B483" r:id="rId207" display="https://defender.ru/catalog/portable-speakers/7845" xr:uid="{00000000-0004-0000-0000-000030010000}"/>
    <hyperlink ref="B493" r:id="rId208" display="https://defender.ru/catalog/portable-speakers/rage-50w-light-bt-fm-usb-led-tws" xr:uid="{00000000-0004-0000-0000-000031010000}"/>
    <hyperlink ref="B144" r:id="rId209" display="https://defender.ru/catalog/gaming-mouse-pads/8072" xr:uid="{00000000-0004-0000-0000-000033010000}"/>
    <hyperlink ref="B140" r:id="rId210" display="https://defender.ru/catalog/gaming-mouse-pads/8069" xr:uid="{00000000-0004-0000-0000-000034010000}"/>
    <hyperlink ref="B139" r:id="rId211" display="https://defender.ru/catalog/gaming-mouse-pads/8068" xr:uid="{00000000-0004-0000-0000-000035010000}"/>
    <hyperlink ref="B77" r:id="rId212" display="https://defender.ru/catalog/mouse-keyboard-combos/7866" xr:uid="{00000000-0004-0000-0000-000036010000}"/>
    <hyperlink ref="B71" r:id="rId213" display="https://defender.ru/catalog/gaming-keyboards/7867" xr:uid="{00000000-0004-0000-0000-000037010000}"/>
    <hyperlink ref="B85" r:id="rId214" display="https://defender.ru/catalog/mice/beta-gm-707l-rgb-6-buttons-1600dpi" xr:uid="{00000000-0004-0000-0000-000038010000}"/>
    <hyperlink ref="B107" r:id="rId215" display="https://defender.ru/catalog/mice/warlock-gm-709l-rgb-8-buttons-2400dpi" xr:uid="{00000000-0004-0000-0000-000039010000}"/>
    <hyperlink ref="B422" r:id="rId216" display="https://defender.ru/catalog/wireless-headsets/7893" xr:uid="{00000000-0004-0000-0000-00003A010000}"/>
    <hyperlink ref="B424" r:id="rId217" display="https://defender.ru/catalog/wireless-headsets/7964" xr:uid="{00000000-0004-0000-0000-00003B010000}"/>
    <hyperlink ref="B115" r:id="rId218" display="https://defender.ru/catalog/mice/shepard-gm-620l-rgb-7-buttons-12800dpi" xr:uid="{00000000-0004-0000-0000-00003D010000}"/>
    <hyperlink ref="B81" r:id="rId219" display="https://defender.ru/catalog/mouse-keyboard-combos/7896" xr:uid="{00000000-0004-0000-0000-00003E010000}"/>
    <hyperlink ref="B425" r:id="rId220" display="https://defender.ru/catalog/wireless-headsets/8106" xr:uid="{00000000-0004-0000-0000-000041010000}"/>
    <hyperlink ref="B426" r:id="rId221" display="https://defender.ru/catalog/wireless-headsets/8107" xr:uid="{00000000-0004-0000-0000-000042010000}"/>
    <hyperlink ref="B427" r:id="rId222" display="https://defender.ru/catalog/wireless-headsets/8195" xr:uid="{00000000-0004-0000-0000-000043010000}"/>
    <hyperlink ref="B169" r:id="rId223" display="https://defender.ru/catalog/gaming-headsets/8101" xr:uid="{00000000-0004-0000-0000-000046010000}"/>
    <hyperlink ref="B175" r:id="rId224" display="https://defender.ru/catalog/gaming-headsets/8102" xr:uid="{00000000-0004-0000-0000-000047010000}"/>
    <hyperlink ref="B516" r:id="rId225" display="https://redragon.ru/catalog/2-0-speaker-systems-1/orpheus-black-powered-by-usb" xr:uid="{00000000-0004-0000-0000-000048010000}"/>
    <hyperlink ref="B517" r:id="rId226" display="https://redragon.ru/catalog/speaker-systems-1/stentor-black-powered-by-usb" xr:uid="{00000000-0004-0000-0000-000049010000}"/>
    <hyperlink ref="B515" r:id="rId227" display="https://redragon.ru/catalog/speaker-systems-1/anvil-black-powered-by-usb" xr:uid="{00000000-0004-0000-0000-00004A010000}"/>
    <hyperlink ref="B508" r:id="rId228" display="Колонки стерео Defender SPK-165" xr:uid="{00000000-0004-0000-0000-00004B010000}"/>
    <hyperlink ref="B510" r:id="rId229" display="Колонки стерео Defender SPK-220" xr:uid="{00000000-0004-0000-0000-00004C010000}"/>
    <hyperlink ref="B506" r:id="rId230" display="http://m-power.kz/node/473" xr:uid="{00000000-0004-0000-0000-00004D010000}"/>
    <hyperlink ref="B507" r:id="rId231" display="http://defender.ru/catalog/105/42435" xr:uid="{00000000-0004-0000-0000-00004F010000}"/>
    <hyperlink ref="B509" r:id="rId232" display="https://defender.ru/catalog/105/100748" xr:uid="{00000000-0004-0000-0000-000050010000}"/>
    <hyperlink ref="B505" r:id="rId233" display="https://defender.ru/catalog/105/102352" xr:uid="{00000000-0004-0000-0000-000051010000}"/>
    <hyperlink ref="B504" r:id="rId234" display="http://m-power.kz/node/473" xr:uid="{00000000-0004-0000-0000-000052010000}"/>
    <hyperlink ref="B511" r:id="rId235" display="https://defender.ru/catalog/2-0-speaker-systems/spk-240-6w-usb-powered?active_tab=" xr:uid="{00000000-0004-0000-0000-000053010000}"/>
    <hyperlink ref="B518" r:id="rId236" display="https://defender.ru/catalog/105/103861" xr:uid="{00000000-0004-0000-0000-000054010000}"/>
    <hyperlink ref="B500" r:id="rId237" display="https://defender.ru/catalog/2-0-speaker-systems/solar-1-6w-light-usb-powered" xr:uid="{00000000-0004-0000-0000-000055010000}"/>
    <hyperlink ref="B449" r:id="rId238" display="https://defender.ru/catalog/computer-headsets/7956" xr:uid="{00000000-0004-0000-0000-000056010000}"/>
    <hyperlink ref="B520" r:id="rId239" display="https://defender.ru/catalog/107/99935" xr:uid="{00000000-0004-0000-0000-000057010000}"/>
    <hyperlink ref="B171" r:id="rId240" display="https://defender.ru/catalog/gaming-headsets/8095" xr:uid="{00000000-0004-0000-0000-000058010000}"/>
    <hyperlink ref="B44" r:id="rId241" display="https://defender.ru/catalog/gaming-keyboards/8191" xr:uid="{00000000-0004-0000-0000-000059010000}"/>
    <hyperlink ref="B56" r:id="rId242" display="https://defender.ru/catalog/gaming-keyboards/8086" xr:uid="{00000000-0004-0000-0000-00005A010000}"/>
    <hyperlink ref="B68" r:id="rId243" display="https://defender.ru/catalog/gaming-keyboards/9343" xr:uid="{00000000-0004-0000-0000-00005B010000}"/>
    <hyperlink ref="B127" r:id="rId244" display="https://defender.ru/catalog/gaming-mouse-pads/8198" xr:uid="{00000000-0004-0000-0000-00005C010000}"/>
    <hyperlink ref="B124" r:id="rId245" display="https://defender.ru/catalog/mice/wolverine-gm-700l-rgb-7d-mouse-12800dpi" xr:uid="{00000000-0004-0000-0000-00005E010000}"/>
    <hyperlink ref="B113" r:id="rId246" display="https://defender.ru/catalog/mice/oversider-gm-917-rgb-14-buttons-12000dpi" xr:uid="{00000000-0004-0000-0000-000060010000}"/>
    <hyperlink ref="B119" r:id="rId247" display="https://defender.ru/catalog/mice/sleipnir-gm-927-rgb-6-buttons-12800dpi" xr:uid="{00000000-0004-0000-0000-000061010000}"/>
    <hyperlink ref="B109" r:id="rId248" display="https://defender.ru/catalog/mice/bulletstorm-gm-928-rgb-7-buttons-7200dpi" xr:uid="{00000000-0004-0000-0000-000062010000}"/>
    <hyperlink ref="B117" r:id="rId249" display="https://defender.ru/catalog/mice/sinsister-gm-933-rgb-6-buttons-3200dpi" xr:uid="{00000000-0004-0000-0000-000063010000}"/>
    <hyperlink ref="B19" r:id="rId250" display="https://redragon.ru/catalog/keyboards/7939" xr:uid="{00000000-0004-0000-0000-000064010000}"/>
    <hyperlink ref="B24" r:id="rId251" display="https://redragon.ru/catalog/keyboards/8240" xr:uid="{00000000-0004-0000-0000-000065010000}"/>
    <hyperlink ref="B514" r:id="rId252" display="https://redragon.ru/catalog/speaker-systems-1/7921" xr:uid="{00000000-0004-0000-0000-00006D010000}"/>
    <hyperlink ref="B410" r:id="rId253" display="https://defender.ru/catalog/gaming-headsets/8178" xr:uid="{00000000-0004-0000-0000-00006F010000}"/>
    <hyperlink ref="B411" r:id="rId254" display="https://defender.ru/catalog/gaming-headsets/8179" xr:uid="{00000000-0004-0000-0000-000070010000}"/>
    <hyperlink ref="B310" r:id="rId255" display="https://defender.ru/catalog/mousepads/easy-work-black-lycra-260kh225kh5-mm" xr:uid="{00000000-0004-0000-0000-000071010000}"/>
    <hyperlink ref="B17" r:id="rId256" display="https://redragon.ru/catalog/keyboards/8265" xr:uid="{00000000-0004-0000-0000-000073010000}"/>
    <hyperlink ref="B338" r:id="rId257" display="https://defender.ru/catalog/surge-protectors-1/es-largo-3-3-0m-5-outlets" xr:uid="{00000000-0004-0000-0000-000074010000}"/>
    <hyperlink ref="B339" r:id="rId258" display="https://defender.ru/catalog/surge-protectors-1/es-largo-5-5-0m-5-outlets" xr:uid="{00000000-0004-0000-0000-000075010000}"/>
    <hyperlink ref="B116" r:id="rId259" display="https://defender.ru/catalog/mice/shock-gm-110l-black-6-buttons-3200dpi" xr:uid="{00000000-0004-0000-0000-000076010000}"/>
    <hyperlink ref="B211" r:id="rId260" display="https://defender.ru/catalog/keyboards-1/8110" xr:uid="{00000000-0004-0000-0000-000077010000}"/>
    <hyperlink ref="B304" r:id="rId261" display="https://defender.ru/catalog/mice/point-mm-756-1000dpi" xr:uid="{00000000-0004-0000-0000-000078010000}"/>
    <hyperlink ref="B414" r:id="rId262" display="https://defender.ru/catalog/wireless-headsets/freemotion-b525-black-white-bluetooth" xr:uid="{00000000-0004-0000-0000-000079010000}"/>
    <hyperlink ref="B415" r:id="rId263" display="https://defender.ru/catalog/wireless-headsets/freemotion-b525-grey-white-bluetooth" xr:uid="{00000000-0004-0000-0000-00007A010000}"/>
    <hyperlink ref="B416" r:id="rId264" display="https://defender.ru/catalog/wireless-headsets/7951" xr:uid="{00000000-0004-0000-0000-00007B010000}"/>
    <hyperlink ref="B419" r:id="rId265" display="https://defender.ru/catalog/wireless-headsets/freemotion-b545-black-led-bluetooth" xr:uid="{00000000-0004-0000-0000-00007C010000}"/>
    <hyperlink ref="B423" r:id="rId266" display="https://defender.ru/catalog/wireless-headsets/8665" xr:uid="{00000000-0004-0000-0000-00007D010000}"/>
    <hyperlink ref="B432" r:id="rId267" display="https://defender.ru/catalog/wireless-headsets/8602" xr:uid="{00000000-0004-0000-0000-00007E010000}"/>
    <hyperlink ref="B135" r:id="rId268" display="https://defender.ru/catalog/gaming-mouse-pads/8070" xr:uid="{00000000-0004-0000-0000-00007F010000}"/>
    <hyperlink ref="B164" r:id="rId269" display="https://defender.ru/catalog/gamepads-17/vortex-usb-13-buttons" xr:uid="{00000000-0004-0000-0000-000080010000}"/>
    <hyperlink ref="B337" r:id="rId270" display="https://defender.ru/catalog/surge-protectors-1/es-largo-1-8-1-8m-black-5-outlets" xr:uid="{00000000-0004-0000-0000-000082010000}"/>
    <hyperlink ref="B209" r:id="rId271" display="https://defender.ru/catalog/keyboards-1/accent-sb-720-ru-black-compact" xr:uid="{00000000-0004-0000-0000-000083010000}"/>
    <hyperlink ref="B184" r:id="rId272" display="https://defender.ru/catalog/gaming-chairs-6/8229" xr:uid="{00000000-0004-0000-0000-000084010000}"/>
    <hyperlink ref="B486" r:id="rId273" display="https://defender.ru/catalog/portable-speakers/g110-12w-light-bt-fm-usb-led-aux" xr:uid="{00000000-0004-0000-0000-000085010000}"/>
    <hyperlink ref="B487" r:id="rId274" display="https://defender.ru/catalog/portable-speakers/g22-20w-bt-fm-tf-usb-aux-tws" xr:uid="{00000000-0004-0000-0000-000086010000}"/>
    <hyperlink ref="B489" r:id="rId275" display="https://defender.ru/catalog/portable-speakers/8190" xr:uid="{00000000-0004-0000-0000-000087010000}"/>
    <hyperlink ref="B417" r:id="rId276" display="https://defender.ru/catalog/wireless-headsets/freemotion-b535-black-anc-bluetooth" xr:uid="{00000000-0004-0000-0000-000088010000}"/>
    <hyperlink ref="B428" r:id="rId277" display="https://defender.ru/catalog/wireless-headsets/8601" xr:uid="{00000000-0004-0000-0000-000089010000}"/>
    <hyperlink ref="B512" r:id="rId278" display="https://defender.ru/catalog/2-0-speaker-systems/8643" xr:uid="{00000000-0004-0000-0000-00008A010000}"/>
    <hyperlink ref="B498" r:id="rId279" display="https://defender.ru/catalog/2-0-speaker-systems/aurora-s20-20w-wooden-box-220v" xr:uid="{00000000-0004-0000-0000-00008B010000}"/>
    <hyperlink ref="B70" r:id="rId280" display="https://defender.ru/catalog/keyboards-1/8235" xr:uid="{00000000-0004-0000-0000-00008C010000}"/>
    <hyperlink ref="B72" r:id="rId281" display="https://defender.ru/catalog/keyboards-1/8335" xr:uid="{00000000-0004-0000-0000-00008D010000}"/>
    <hyperlink ref="B151" r:id="rId282" display="https://defender.ru/catalog/gaming-wheels-1/8326" xr:uid="{00000000-0004-0000-0000-00008E010000}"/>
    <hyperlink ref="B570" r:id="rId283" display="https://defender.ru/catalog/bags-and-sleeves-for-laptops/8973" xr:uid="{00000000-0004-0000-0000-00008F010000}"/>
    <hyperlink ref="B563" r:id="rId284" display="https://defender.ru/catalog/spray-dusters/8863" xr:uid="{00000000-0004-0000-0000-000090010000}"/>
    <hyperlink ref="B96" r:id="rId285" display="https://defender.ru/catalog/mice/8854" xr:uid="{00000000-0004-0000-0000-000091010000}"/>
    <hyperlink ref="B93" r:id="rId286" display="https://defender.ru/catalog/gaming-mice-1/8857" xr:uid="{00000000-0004-0000-0000-000093010000}"/>
    <hyperlink ref="B94" r:id="rId287" display="https://defender.ru/catalog/gaming-mice-1/8855" xr:uid="{00000000-0004-0000-0000-000094010000}"/>
    <hyperlink ref="B460" r:id="rId288" display="https://defender.ru/catalog/gaming-streaming-microphones-1/8660" xr:uid="{00000000-0004-0000-0000-000096010000}"/>
    <hyperlink ref="B475" r:id="rId289" display="https://defender.ru/catalog/portable-speakers/8607" xr:uid="{00000000-0004-0000-0000-000097010000}"/>
    <hyperlink ref="B480" r:id="rId290" display="https://defender.ru/catalog/portable-speakers/8611" xr:uid="{00000000-0004-0000-0000-000098010000}"/>
    <hyperlink ref="B492" r:id="rId291" display="https://defender.ru/catalog/portable-speakers/8612" xr:uid="{00000000-0004-0000-0000-000099010000}"/>
    <hyperlink ref="B473" r:id="rId292" display="https://defender.ru/catalog/portable-speakers/8624" xr:uid="{00000000-0004-0000-0000-00009A010000}"/>
    <hyperlink ref="B586" r:id="rId293" display="https://redragon.ru/catalog/backpacks/8314" xr:uid="{00000000-0004-0000-0000-00009B010000}"/>
    <hyperlink ref="B584" r:id="rId294" display="https://redragon.ru/catalog/backpacks/8316" xr:uid="{00000000-0004-0000-0000-00009C010000}"/>
    <hyperlink ref="B585" r:id="rId295" display="https://redragon.ru/catalog/backpacks/8313" xr:uid="{00000000-0004-0000-0000-00009D010000}"/>
    <hyperlink ref="B450" r:id="rId296" display="https://defender.ru/catalog/adapters-1/headset-jack-2-3-5jack-3-5-4pin-jack-0-15m" xr:uid="{00000000-0004-0000-0000-00009E010000}"/>
    <hyperlink ref="B433" r:id="rId297" display="https://defender.ru/catalog/wireless-headsets/8664" xr:uid="{00000000-0004-0000-0000-00009F010000}"/>
    <hyperlink ref="B501" r:id="rId298" display="https://defender.ru/catalog/2-0-speaker-systems/spk-01-white-orange-6w-usb-powered" xr:uid="{00000000-0004-0000-0000-0000A0010000}"/>
    <hyperlink ref="B200" r:id="rId299" display="https://defender.ru/catalog/gaming-chairs-5/9150" xr:uid="{00000000-0004-0000-0000-0000A1010000}"/>
    <hyperlink ref="B456" r:id="rId300" display="https://defender.ru/catalog/gaming-streaming-microphones-1/8342" xr:uid="{00000000-0004-0000-0000-0000A2010000}"/>
    <hyperlink ref="B523" r:id="rId301" display="https://defender.ru/catalog/2-1-speaker-systems/8645" xr:uid="{00000000-0004-0000-0000-0000A3010000}"/>
    <hyperlink ref="B524" r:id="rId302" display="https://defender.ru/catalog/2-1-speaker-systems/8646" xr:uid="{00000000-0004-0000-0000-0000A4010000}"/>
    <hyperlink ref="B110" r:id="rId303" display="https://defender.ru/catalog/mice/dark-agent-gm-590l-rgb-6-buttons-3200dpi" xr:uid="{00000000-0004-0000-0000-0000A5010000}"/>
    <hyperlink ref="B199" r:id="rId304" display="https://defender.ru/catalog/gaming-chairs-5/7769" xr:uid="{00000000-0004-0000-0000-0000A6010000}"/>
    <hyperlink ref="B14" r:id="rId305" display="https://redragon.ru/catalog/keyboards/9027" xr:uid="{00000000-0004-0000-0000-0000AB010000}"/>
    <hyperlink ref="B13" r:id="rId306" display="https://redragon.ru/catalog/keyboards/8802" xr:uid="{00000000-0004-0000-0000-0000AC010000}"/>
    <hyperlink ref="B20" r:id="rId307" display="https://redragon.ru/catalog/keyboards/8803" xr:uid="{00000000-0004-0000-0000-0000AD010000}"/>
    <hyperlink ref="B11" r:id="rId308" display="https://redragon.ru/catalog/keyboards/draconic-ru-rgb-bluetooth-5-0" xr:uid="{00000000-0004-0000-0000-0000AF010000}"/>
    <hyperlink ref="B609" r:id="rId309" display="https://defender.ru/catalog/96/57102" xr:uid="{00000000-0004-0000-0000-0000B0010000}"/>
    <hyperlink ref="B623" r:id="rId310" display="https://defender.ru/catalog/2-0-speaker-systems/spk-240-6w-usb-powered?active_tab=" xr:uid="{00000000-0004-0000-0000-0000B1010000}"/>
    <hyperlink ref="B617" r:id="rId311" display="https://defender.ru/catalog/165/103711" xr:uid="{00000000-0004-0000-0000-0000B2010000}"/>
    <hyperlink ref="B620" r:id="rId312" display="Руль игровой Defender DRIFT GT (USB/PS2/PS3) 12 кн., рычаг коробки передач" xr:uid="{00000000-0004-0000-0000-0000B3010000}"/>
    <hyperlink ref="B625" r:id="rId313" display="https://redragon.ru/catalog/gaming-headsets-1/siren-2-virtual-7-1-cable-2-m" xr:uid="{00000000-0004-0000-0000-0000B4010000}"/>
    <hyperlink ref="B614" r:id="rId314" display="https://defender.ru/catalog/166/102986" xr:uid="{00000000-0004-0000-0000-0000B5010000}"/>
    <hyperlink ref="B622" r:id="rId315" display="https://defender.ru/catalog/104/103852" xr:uid="{00000000-0004-0000-0000-0000B6010000}"/>
    <hyperlink ref="B607" r:id="rId316" display="https://defender.ru/catalog/102/103857" xr:uid="{00000000-0004-0000-0000-0000B7010000}"/>
    <hyperlink ref="B616" r:id="rId317" display="https://defender.ru/catalog/165/101467" xr:uid="{00000000-0004-0000-0000-0000B8010000}"/>
    <hyperlink ref="B618" r:id="rId318" display="https://defender.ru/catalog/165/83418" xr:uid="{00000000-0004-0000-0000-0000B9010000}"/>
    <hyperlink ref="B606" r:id="rId319" display="https://defender.ru/catalog/102/101039" xr:uid="{00000000-0004-0000-0000-0000BA010000}"/>
    <hyperlink ref="B612" r:id="rId320" display="https://defender.ru/catalog/96/103967" xr:uid="{00000000-0004-0000-0000-0000BB010000}"/>
    <hyperlink ref="B608" r:id="rId321" display="https://defender.ru/catalog/152/100019" xr:uid="{00000000-0004-0000-0000-0000BC010000}"/>
    <hyperlink ref="B619" r:id="rId322" display="Руль игровой Defender Challenge Mini LE (USB) 10 кн." xr:uid="{00000000-0004-0000-0000-0000BD010000}"/>
    <hyperlink ref="B611" r:id="rId323" display="https://defender.ru/catalog/96/103881" xr:uid="{00000000-0004-0000-0000-0000BE010000}"/>
    <hyperlink ref="B610" r:id="rId324" display="https://defender.ru/catalog/96/103881" xr:uid="{00000000-0004-0000-0000-0000BF010000}"/>
    <hyperlink ref="B626" r:id="rId325" display="Сетевой фильтр Defender DFS 601 6 розеток, 1.8 м" xr:uid="{00000000-0004-0000-0000-0000C0010000}"/>
    <hyperlink ref="B627" r:id="rId326" display="http://m-power.kz/node/424" xr:uid="{00000000-0004-0000-0000-0000C1010000}"/>
    <hyperlink ref="B615" r:id="rId327" display="https://defender.ru/catalog/166/103886" xr:uid="{00000000-0004-0000-0000-0000C2010000}"/>
    <hyperlink ref="B613" r:id="rId328" display="https://defender.ru/catalog/mice/dot-mb-986-7-colors-1000dpi" xr:uid="{00000000-0004-0000-0000-0000C3010000}"/>
    <hyperlink ref="B624" r:id="rId329" display="https://defender.ru/catalog/105/101962" xr:uid="{00000000-0004-0000-0000-0000C4010000}"/>
    <hyperlink ref="B89" r:id="rId330" display="https://defender.ru/catalog/mice/8275" xr:uid="{00000000-0004-0000-0000-0000C5010000}"/>
    <hyperlink ref="B628" r:id="rId331" display="https://defender.ru/catalog/gaming-keyboards/legion-gk-010dl-ru-104-keys-rgb-19-anti-ghost" xr:uid="{00000000-0004-0000-0000-0000C6010000}"/>
    <hyperlink ref="B629" r:id="rId332" display="https://redragon.ru/catalog/gaming-mice/mirage-optic-10-keys-4800-dpi" xr:uid="{00000000-0004-0000-0000-0000C7010000}"/>
    <hyperlink ref="B214" r:id="rId333" display="https://defender.ru/catalog/keyboards-1/9325" xr:uid="{00000000-0004-0000-0000-0000C8010000}"/>
    <hyperlink ref="B60" r:id="rId334" display="https://defender.ru/catalog/gaming-keyboards/8345" xr:uid="{00000000-0004-0000-0000-0000C9010000}"/>
    <hyperlink ref="B38" r:id="rId335" display="https://defender.ru/catalog/gaming-keyboards/9352" xr:uid="{00000000-0004-0000-0000-0000CA010000}"/>
    <hyperlink ref="B8" r:id="rId336" display="https://redragon.ru/catalog/keyboards/8799" xr:uid="{00000000-0004-0000-0000-0000CC010000}"/>
    <hyperlink ref="B10" r:id="rId337" display="https://redragon.ru/catalog/keyboards/7937" xr:uid="{00000000-0004-0000-0000-0000CD010000}"/>
    <hyperlink ref="B270" r:id="rId338" display="https://defender.ru/catalog/mice/9383" xr:uid="{00000000-0004-0000-0000-0000CE010000}"/>
    <hyperlink ref="B271" r:id="rId339" display="https://defender.ru/catalog/mice/9384" xr:uid="{00000000-0004-0000-0000-0000CF010000}"/>
    <hyperlink ref="B272" r:id="rId340" display="https://defender.ru/catalog/mice/9385" xr:uid="{00000000-0004-0000-0000-0000D0010000}"/>
    <hyperlink ref="B277" r:id="rId341" display="https://defender.ru/catalog/mice/9378" xr:uid="{00000000-0004-0000-0000-0000D1010000}"/>
    <hyperlink ref="B280" r:id="rId342" display="https://defender.ru/catalog/mice/9380" xr:uid="{00000000-0004-0000-0000-0000D2010000}"/>
    <hyperlink ref="B185" r:id="rId343" display="https://defender.ru/catalog/gaming-chairs-5/9014" xr:uid="{00000000-0004-0000-0000-0000D3010000}"/>
    <hyperlink ref="B196" r:id="rId344" display="https://defender.ru/catalog/gaming-chairs-5/8839" xr:uid="{00000000-0004-0000-0000-0000D4010000}"/>
    <hyperlink ref="B197" r:id="rId345" display="https://defender.ru/catalog/gaming-chairs-5/8830" xr:uid="{00000000-0004-0000-0000-0000D5010000}"/>
    <hyperlink ref="B221" r:id="rId346" display="https://defender.ru/catalog/keyboards-1/hb-420-ru-black-full-sized" xr:uid="{00000000-0004-0000-0000-0000D6010000}"/>
    <hyperlink ref="B247" r:id="rId347" display="https://defender.ru/catalog/mice/9342" xr:uid="{00000000-0004-0000-0000-0000D7010000}"/>
    <hyperlink ref="B248" r:id="rId348" display="https://defender.ru/catalog/mice/9339" xr:uid="{00000000-0004-0000-0000-0000D8010000}"/>
    <hyperlink ref="B249" r:id="rId349" display="https://defender.ru/catalog/mice/9340" xr:uid="{00000000-0004-0000-0000-0000D9010000}"/>
    <hyperlink ref="B250" r:id="rId350" display="https://defender.ru/catalog/mice/9341" xr:uid="{00000000-0004-0000-0000-0000DA010000}"/>
    <hyperlink ref="B244" r:id="rId351" display="https://defender.ru/catalog/mice/accura-mm-935-black-4-buttons-800-1600-dpi" xr:uid="{00000000-0004-0000-0000-0000DB010000}"/>
    <hyperlink ref="B245" r:id="rId352" display="https://defender.ru/catalog/mice/accura-mm-935-grey-4-buttons-800-1600-dpi" xr:uid="{00000000-0004-0000-0000-0000DC010000}"/>
    <hyperlink ref="B246" r:id="rId353" display="https://defender.ru/catalog/mice/accura-mm-935-red-4-buttons-800-1600-dpi" xr:uid="{00000000-0004-0000-0000-0000DD010000}"/>
    <hyperlink ref="B429" r:id="rId354" display="https://defender.ru/catalog/wireless-headsets/8601" xr:uid="{00000000-0004-0000-0000-0000DE010000}"/>
    <hyperlink ref="B430" r:id="rId355" display="https://defender.ru/catalog/wireless-headsets/8601" xr:uid="{00000000-0004-0000-0000-0000DF010000}"/>
    <hyperlink ref="B202" r:id="rId356" display="https://defender.ru/catalog/gaming-chairs-5/9148" xr:uid="{00000000-0004-0000-0000-0000E0010000}"/>
    <hyperlink ref="B203" r:id="rId357" display="https://defender.ru/catalog/gaming-chairs-5/9149" xr:uid="{00000000-0004-0000-0000-0000E1010000}"/>
    <hyperlink ref="B204" r:id="rId358" display="https://defender.ru/catalog/gaming-chairs-5/9157" xr:uid="{00000000-0004-0000-0000-0000E2010000}"/>
    <hyperlink ref="B181" r:id="rId359" display="https://defender.ru/catalog/office-chairs/9145" xr:uid="{00000000-0004-0000-0000-0000E3010000}"/>
    <hyperlink ref="B201" r:id="rId360" display="https://defender.ru/catalog/gaming-chairs-5/7907" xr:uid="{00000000-0004-0000-0000-0000E4010000}"/>
    <hyperlink ref="B12" r:id="rId361" display="https://redragon.ru/catalog/keyboards/8801" xr:uid="{00000000-0004-0000-0000-0000E5010000}"/>
    <hyperlink ref="B630" r:id="rId362" display="https://defender.ru/catalog/mice/hit-mm-495-1600-dpi-black" xr:uid="{00000000-0004-0000-0000-0000E6010000}"/>
    <hyperlink ref="B243" r:id="rId363" display="https://defender.ru/catalog/mice/accura-mm-665-red-6-buttons-800-1200-dpi" xr:uid="{00000000-0004-0000-0000-0000E7010000}"/>
    <hyperlink ref="B48" r:id="rId364" display="https://defender.ru/catalog/keyboards-1/9366" xr:uid="{00000000-0004-0000-0000-0000E9010000}"/>
    <hyperlink ref="B49" r:id="rId365" display="https://defender.ru/catalog/keyboards-1/9367" xr:uid="{00000000-0004-0000-0000-0000EA010000}"/>
    <hyperlink ref="B447" r:id="rId366" display="https://defender.ru/catalog/computer-headsets/gryphon-750u-usb-black-cable-1-8m" xr:uid="{00000000-0004-0000-0000-0000EB010000}"/>
    <hyperlink ref="B274" r:id="rId367" display="https://defender.ru/catalog/mice/9345" xr:uid="{00000000-0004-0000-0000-0000EC010000}"/>
    <hyperlink ref="B163" r:id="rId368" display="https://defender.ru/catalog/gamepads-17/8343" xr:uid="{00000000-0004-0000-0000-0000ED010000}"/>
    <hyperlink ref="B413" r:id="rId369" display="https://defender.ru/catalog/wireless-headsets/9907" xr:uid="{00000000-0004-0000-0000-0000EE010000}"/>
    <hyperlink ref="B431" r:id="rId370" display="https://defender.ru/catalog/wireless-headsets/9688" xr:uid="{00000000-0004-0000-0000-0000EF010000}"/>
    <hyperlink ref="B183" r:id="rId371" display="https://defender.ru/catalog/gaming-chairs-5/9634" xr:uid="{00000000-0004-0000-0000-0000F0010000}"/>
    <hyperlink ref="B273" r:id="rId372" display="https://defender.ru/catalog/mice/9345" xr:uid="{00000000-0004-0000-0000-0000F1010000}"/>
    <hyperlink ref="B39" r:id="rId373" display="https://defender.ru/catalog/gaming-keyboards/9352" xr:uid="{00000000-0004-0000-0000-0000F2010000}"/>
    <hyperlink ref="B40" r:id="rId374" display="https://defender.ru/catalog/gaming-keyboards/9351" xr:uid="{00000000-0004-0000-0000-0000F3010000}"/>
    <hyperlink ref="B47" r:id="rId375" display="https://defender.ru/catalog/keyboards-1/9625" xr:uid="{00000000-0004-0000-0000-0000F4010000}"/>
    <hyperlink ref="B129" r:id="rId376" display="https://defender.ru/catalog/gaming-mouse-pads/8198" xr:uid="{00000000-0004-0000-0000-0000F5010000}"/>
    <hyperlink ref="B132" r:id="rId377" display="https://defender.ru/catalog/gaming-mouse-pads/10184" xr:uid="{00000000-0004-0000-0000-0000F6010000}"/>
    <hyperlink ref="B134" r:id="rId378" display="https://defender.ru/catalog/gaming-mouse-pads/10182" xr:uid="{00000000-0004-0000-0000-0000F7010000}"/>
    <hyperlink ref="B141" r:id="rId379" display="https://defender.ru/catalog/gaming-mouse-pads/10186" xr:uid="{00000000-0004-0000-0000-0000F8010000}"/>
    <hyperlink ref="B128" r:id="rId380" display="https://defender.ru/catalog/gaming-mouse-pads/10201" xr:uid="{00000000-0004-0000-0000-0000F9010000}"/>
    <hyperlink ref="B136" r:id="rId381" display="https://defender.ru/catalog/gaming-mouse-pads/10183" xr:uid="{00000000-0004-0000-0000-0000FA010000}"/>
    <hyperlink ref="B142" r:id="rId382" display="https://defender.ru/catalog/gaming-mouse-pads/10188" xr:uid="{00000000-0004-0000-0000-0000FB010000}"/>
    <hyperlink ref="B143" r:id="rId383" display="https://defender.ru/catalog/gaming-mouse-pads/10189" xr:uid="{00000000-0004-0000-0000-0000FC010000}"/>
    <hyperlink ref="B61" r:id="rId384" display="https://defender.ru/catalog/keyboards-1/9713" xr:uid="{00000000-0004-0000-0000-0000FD010000}"/>
    <hyperlink ref="B62" r:id="rId385" display="https://defender.ru/catalog/keyboards-1/9714" xr:uid="{00000000-0004-0000-0000-0000FE010000}"/>
    <hyperlink ref="B97" r:id="rId386" display="https://defender.ru/catalog/mice/9762" xr:uid="{00000000-0004-0000-0000-0000FF010000}"/>
    <hyperlink ref="B300" r:id="rId387" display="https://defender.ru/catalog/mice/10229" xr:uid="{00000000-0004-0000-0000-000000020000}"/>
    <hyperlink ref="B155" r:id="rId388" display="https://defender.ru/catalog/gamepads-17/8238" xr:uid="{00000000-0004-0000-0000-000001020000}"/>
    <hyperlink ref="B58" r:id="rId389" display="https://defender.ru/catalog/keyboards-1/9712" xr:uid="{00000000-0004-0000-0000-000002020000}"/>
    <hyperlink ref="B103" r:id="rId390" display="https://defender.ru/catalog/mice/9765" xr:uid="{00000000-0004-0000-0000-000003020000}"/>
    <hyperlink ref="B100" r:id="rId391" display="https://defender.ru/catalog/mice/9766" xr:uid="{00000000-0004-0000-0000-000004020000}"/>
    <hyperlink ref="B552" r:id="rId392" display="https://defender.ru/catalog/auto-care/8727" xr:uid="{00000000-0004-0000-0000-000005020000}"/>
    <hyperlink ref="B553" r:id="rId393" display="https://defender.ru/catalog/auto-care/8850" xr:uid="{00000000-0004-0000-0000-000006020000}"/>
    <hyperlink ref="B454" r:id="rId394" display="https://defender.ru/catalog/gaming-streaming-microphones-1/9158" xr:uid="{00000000-0004-0000-0000-000007020000}"/>
    <hyperlink ref="B215" r:id="rId395" display="https://defender.ru/catalog/keyboards-1/12150" xr:uid="{00000000-0004-0000-0000-000008020000}"/>
    <hyperlink ref="B52" r:id="rId396" display="https://defender.ru/catalog/keyboards-1/9710" xr:uid="{00000000-0004-0000-0000-000009020000}"/>
    <hyperlink ref="B268" r:id="rId397" display="https://defender.ru/catalog/mice/9859" xr:uid="{00000000-0004-0000-0000-00000A020000}"/>
    <hyperlink ref="B98" r:id="rId398" display="https://defender.ru/catalog/mice/9763" xr:uid="{00000000-0004-0000-0000-00000B020000}"/>
    <hyperlink ref="B284" r:id="rId399" display="https://defender.ru/catalog/mice/10221" xr:uid="{00000000-0004-0000-0000-00000C020000}"/>
    <hyperlink ref="B99" r:id="rId400" display="https://defender.ru/catalog/mice/9767" xr:uid="{00000000-0004-0000-0000-00000D020000}"/>
    <hyperlink ref="B276" r:id="rId401" display="https://defender.ru/catalog/mice/10256" xr:uid="{00000000-0004-0000-0000-00000E020000}"/>
    <hyperlink ref="B294" r:id="rId402" display="https://defender.ru/catalog/mice/expansion-mb-753-3d-1200dpi-silicone-wheel" xr:uid="{00000000-0004-0000-0000-00000F020000}"/>
    <hyperlink ref="B153" r:id="rId403" display="https://defender.ru/catalog/gaming-wheels/10810" xr:uid="{00000000-0004-0000-0000-000010020000}"/>
    <hyperlink ref="B193" r:id="rId404" display="https://defender.ru/catalog/gaming-chairs-5/9573" xr:uid="{00000000-0004-0000-0000-000011020000}"/>
    <hyperlink ref="B187" r:id="rId405" display="https://defender.ru/catalog/gaming-chairs-5/9963" xr:uid="{00000000-0004-0000-0000-000012020000}"/>
    <hyperlink ref="B188" r:id="rId406" display="https://defender.ru/catalog/gaming-chairs-5/11664" xr:uid="{00000000-0004-0000-0000-000013020000}"/>
    <hyperlink ref="B189" r:id="rId407" display="https://defender.ru/catalog/gaming-chairs-5/11656" xr:uid="{00000000-0004-0000-0000-000014020000}"/>
    <hyperlink ref="B341" r:id="rId408" display="https://defender.ru/catalog/surge-protectors-1/dfs-351-1-8-m-white-5-sockets" xr:uid="{00000000-0004-0000-0000-000015020000}"/>
    <hyperlink ref="B342" r:id="rId409" display="https://defender.ru/catalog/surge-protectors-1/dfs-353-3-0-m-white-5-sockets" xr:uid="{00000000-0004-0000-0000-000016020000}"/>
    <hyperlink ref="B343" r:id="rId410" display="https://defender.ru/catalog/surge-protectors-1/dfs-355-5-0-m-white-5-sockets" xr:uid="{00000000-0004-0000-0000-000017020000}"/>
    <hyperlink ref="B255" r:id="rId411" display="https://defender.ru/catalog/mice/11312" xr:uid="{00000000-0004-0000-0000-000018020000}"/>
    <hyperlink ref="B578" r:id="rId412" display="https://defender.ru/catalog/bags-and-sleeves-for-laptops/11374" xr:uid="{00000000-0004-0000-0000-000019020000}"/>
    <hyperlink ref="B278" r:id="rId413" display="https://defender.ru/catalog/mice/9381" xr:uid="{00000000-0004-0000-0000-00001A020000}"/>
    <hyperlink ref="B279" r:id="rId414" display="https://defender.ru/catalog/mice/9379" xr:uid="{00000000-0004-0000-0000-00001B020000}"/>
    <hyperlink ref="B566" r:id="rId415" display="https://kz.defender-global.com/catalog/spray-dusters/8207" xr:uid="{00000000-0004-0000-0000-00001C020000}"/>
    <hyperlink ref="B238" r:id="rId416" display="https://defender.ru/catalog/mouse-keyboard-combos/dakota-c-270-ru-black" xr:uid="{00000000-0004-0000-0000-00001D020000}"/>
    <hyperlink ref="B237" r:id="rId417" display="https://defender.ru/catalog/mouse-keyboard-combos/dakota-c-270-ru-black" xr:uid="{00000000-0004-0000-0000-00001E020000}"/>
    <hyperlink ref="B229" r:id="rId418" display="https://kz.defender-global.com/catalog/mouse-keyboard-combos/12208" xr:uid="{00000000-0004-0000-0000-00001F020000}"/>
    <hyperlink ref="B471" r:id="rId419" display="https://defender.ru/catalog/webcams/12091" xr:uid="{00000000-0004-0000-0000-000020020000}"/>
    <hyperlink ref="B448" r:id="rId420" display="Гарнитура стерео Defender HN-750 Регулят. громк., 4м кабель " xr:uid="{00000000-0004-0000-0000-000021020000}"/>
    <hyperlink ref="B186" r:id="rId421" display="https://kz.defender-global.com/catalog/gaming-chairs-5/11375" xr:uid="{00000000-0004-0000-0000-000022020000}"/>
    <hyperlink ref="B9" r:id="rId422" display="https://redragon.ru/catalog/keyboards/8798" xr:uid="{00000000-0004-0000-0000-000023020000}"/>
    <hyperlink ref="B159" r:id="rId423" display="https://defender.ru/catalog/gamepads-17/blast-usb-bluetooth-android-li-ion" xr:uid="{00000000-0004-0000-0000-000024020000}"/>
    <hyperlink ref="B631" r:id="rId424" display="Сетевой фильтр ES 3.0 m Bck 5 розеток, черный DEFENDER" xr:uid="{00000000-0004-0000-0000-000025020000}"/>
    <hyperlink ref="B261" r:id="rId425" display="https://kz.defender-global.com/catalog/mice/11361" xr:uid="{00000000-0004-0000-0000-000026020000}"/>
    <hyperlink ref="B262" r:id="rId426" display="https://kz.defender-global.com/catalog/mice/11338" xr:uid="{00000000-0004-0000-0000-000027020000}"/>
    <hyperlink ref="B263" r:id="rId427" display="https://kz.defender-global.com/catalog/mice/11323" xr:uid="{00000000-0004-0000-0000-000028020000}"/>
    <hyperlink ref="B266" r:id="rId428" display="https://kz.defender-global.com/catalog/mice/11313" xr:uid="{00000000-0004-0000-0000-000029020000}"/>
    <hyperlink ref="B21" r:id="rId429" display="https://redragon.ru/catalog/keyboards/8809" xr:uid="{00000000-0004-0000-0000-00002A020000}"/>
    <hyperlink ref="B29" r:id="rId430" display="https://defender.ru/catalog/gaming-keyboards/9349" xr:uid="{00000000-0004-0000-0000-00002C020000}"/>
    <hyperlink ref="B30" r:id="rId431" display="https://defender.ru/catalog/gaming-keyboards/9350" xr:uid="{00000000-0004-0000-0000-00002D020000}"/>
    <hyperlink ref="B28" r:id="rId432" display="https://defender.ru/catalog/keyboards-1/9346" xr:uid="{00000000-0004-0000-0000-00002E020000}"/>
    <hyperlink ref="B63" r:id="rId433" display="https://kz.defender-global.com/catalog/keyboards-1/12215" xr:uid="{00000000-0004-0000-0000-00002F020000}"/>
    <hyperlink ref="B235" r:id="rId434" display="https://kz.defender-global.com/catalog/mouse-keyboard-combos/12244" xr:uid="{00000000-0004-0000-0000-000030020000}"/>
    <hyperlink ref="B236" r:id="rId435" display="https://kz.defender-global.com/catalog/mouse-keyboard-combos/12243" xr:uid="{00000000-0004-0000-0000-000031020000}"/>
    <hyperlink ref="B256" r:id="rId436" display="https://kz.defender-global.com/catalog/mice/12203" xr:uid="{00000000-0004-0000-0000-000032020000}"/>
    <hyperlink ref="B292" r:id="rId437" display="https://kz.defender-global.com/catalog/mice/8344" xr:uid="{00000000-0004-0000-0000-000033020000}"/>
    <hyperlink ref="B265" r:id="rId438" display="https://kz.defender-global.com/catalog/mice/11323" xr:uid="{00000000-0004-0000-0000-000034020000}"/>
    <hyperlink ref="B190" r:id="rId439" display="https://kz.defender-global.com/catalog/gaming-chairs-6/12451" xr:uid="{00000000-0004-0000-0000-000035020000}"/>
    <hyperlink ref="B191" r:id="rId440" display="https://kz.defender-global.com/catalog/gaming-chairs-6/12452" xr:uid="{00000000-0004-0000-0000-000036020000}"/>
    <hyperlink ref="B198" r:id="rId441" display="https://kz.defender-global.com/catalog/gaming-chairs-6/12454" xr:uid="{00000000-0004-0000-0000-000037020000}"/>
    <hyperlink ref="B458" r:id="rId442" display="https://kz.defender-global.com/catalog/gaming-streaming-microphones-1/9338" xr:uid="{00000000-0004-0000-0000-000038020000}"/>
    <hyperlink ref="B257" r:id="rId443" display="https://kz.defender-global.com/catalog/mice/12203" xr:uid="{00000000-0004-0000-0000-000039020000}"/>
    <hyperlink ref="B258" r:id="rId444" display="https://kz.defender-global.com/catalog/mice/12203" xr:uid="{00000000-0004-0000-0000-00003A020000}"/>
    <hyperlink ref="B264" r:id="rId445" display="https://kz.defender-global.com/catalog/mice/11316" xr:uid="{00000000-0004-0000-0000-00003B020000}"/>
    <hyperlink ref="B621" r:id="rId446" display="https://defender.ru/catalog/portable-speakers/8190" xr:uid="{00000000-0004-0000-0000-00003C020000}"/>
    <hyperlink ref="B212" r:id="rId447" display="https://kz.defender-global.com/catalog/keyboards-1/12148" xr:uid="{00000000-0004-0000-0000-00003D020000}"/>
    <hyperlink ref="B213" r:id="rId448" display="https://kz.defender-global.com/catalog/keyboards-1/12149" xr:uid="{00000000-0004-0000-0000-00003E020000}"/>
    <hyperlink ref="B101" r:id="rId449" display="https://kz.defender-global.com/catalog/mice/12147" xr:uid="{00000000-0004-0000-0000-00003F020000}"/>
    <hyperlink ref="B497" r:id="rId450" display="https://kz.defender-global.com/catalog/2-0-speaker-systems/aurora-s12-12w-wooden-box-220v" xr:uid="{00000000-0004-0000-0000-000040020000}"/>
    <hyperlink ref="B45" r:id="rId451" display="https://kz.defender-global.com/catalog/keyboards-1/12141" xr:uid="{00000000-0004-0000-0000-000041020000}"/>
    <hyperlink ref="B46" r:id="rId452" display="https://kz.defender-global.com/catalog/keyboards-1/12142" xr:uid="{00000000-0004-0000-0000-000042020000}"/>
    <hyperlink ref="B50" r:id="rId453" display="https://kz.defender-global.com/catalog/keyboards-1/12250" xr:uid="{00000000-0004-0000-0000-000043020000}"/>
    <hyperlink ref="B51" r:id="rId454" display="https://kz.defender-global.com/catalog/keyboards-1/12251" xr:uid="{00000000-0004-0000-0000-000044020000}"/>
    <hyperlink ref="B231" r:id="rId455" display="https://kz.defender-global.com/catalog/mouse-keyboard-combos/12245" xr:uid="{00000000-0004-0000-0000-000045020000}"/>
    <hyperlink ref="B232" r:id="rId456" display="https://kz.defender-global.com/catalog/mouse-keyboard-combos/12247" xr:uid="{00000000-0004-0000-0000-000046020000}"/>
    <hyperlink ref="B285" r:id="rId457" display="https://kz.defender-global.com/catalog/mice/12217" xr:uid="{00000000-0004-0000-0000-000047020000}"/>
    <hyperlink ref="B286" r:id="rId458" display="https://kz.defender-global.com/catalog/mice/12218" xr:uid="{00000000-0004-0000-0000-000048020000}"/>
    <hyperlink ref="B287" r:id="rId459" display="https://kz.defender-global.com/catalog/mice/12219" xr:uid="{00000000-0004-0000-0000-000049020000}"/>
    <hyperlink ref="B90" r:id="rId460" display="https://kz.defender-global.com/catalog/mice/12146" xr:uid="{00000000-0004-0000-0000-00004A020000}"/>
    <hyperlink ref="B513" r:id="rId461" display="https://kz.defender-global.com/catalog/1404/10276" xr:uid="{00000000-0004-0000-0000-00004B020000}"/>
    <hyperlink ref="B499" r:id="rId462" display="https://kz.defender-global.com/catalog/1404/12143" xr:uid="{00000000-0004-0000-0000-00004C020000}"/>
    <hyperlink ref="B43" r:id="rId463" display="https://kz.defender-global.com/catalog/keyboards-1/12226" xr:uid="{00000000-0004-0000-0000-00004D020000}"/>
    <hyperlink ref="B37" r:id="rId464" display="https://kz.defender-global.com/catalog/keyboards-1/12227" xr:uid="{00000000-0004-0000-0000-00004E020000}"/>
    <hyperlink ref="B227" r:id="rId465" display="https://kz.defender-global.com/catalog/mouse-keyboard-combos/12220" xr:uid="{00000000-0004-0000-0000-00004F020000}"/>
    <hyperlink ref="B225" r:id="rId466" display="https://kz.defender-global.com/catalog/mouse-keyboard-combos/12222" xr:uid="{00000000-0004-0000-0000-000050020000}"/>
    <hyperlink ref="B230" r:id="rId467" display="https://kz.defender-global.com/catalog/mouse-keyboard-combos/12221" xr:uid="{00000000-0004-0000-0000-000051020000}"/>
    <hyperlink ref="B92" r:id="rId468" display="https://kz.defender-global.com/catalog/mice/12229" xr:uid="{00000000-0004-0000-0000-000052020000}"/>
    <hyperlink ref="B267" r:id="rId469" display="https://kz.defender-global.com/catalog/mice/11313" xr:uid="{00000000-0004-0000-0000-000053020000}"/>
    <hyperlink ref="B161" r:id="rId470" display="https://kz.defender-global.com/catalog/gamepads-17/12137" xr:uid="{00000000-0004-0000-0000-000054020000}"/>
    <hyperlink ref="B457" r:id="rId471" display="https://kz.defender-global.com/catalog/gaming-streaming-microphones-1/11268" xr:uid="{00000000-0004-0000-0000-000055020000}"/>
    <hyperlink ref="B583" r:id="rId472" display="https://kz.defender-global.com/catalog/bags-and-sleeves-for-laptops/12693" xr:uid="{00000000-0004-0000-0000-000056020000}"/>
    <hyperlink ref="B581" r:id="rId473" display="https://kz.defender-global.com/catalog/bags-and-sleeves-for-laptops/12705" xr:uid="{00000000-0004-0000-0000-000057020000}"/>
    <hyperlink ref="B105" r:id="rId474" display="https://kz.defender-global.com/catalog/mice/12228" xr:uid="{00000000-0004-0000-0000-000058020000}"/>
    <hyperlink ref="B95" r:id="rId475" display="https://kz.defender-global.com/catalog/mice/12144" xr:uid="{00000000-0004-0000-0000-000059020000}"/>
    <hyperlink ref="B32" r:id="rId476" display="https://kz.defender-global.com/catalog/keyboards-1/12140" xr:uid="{00000000-0004-0000-0000-00005A020000}"/>
    <hyperlink ref="B33" r:id="rId477" display="https://kz.defender-global.com/catalog/keyboards-1/12139" xr:uid="{00000000-0004-0000-0000-00005B020000}"/>
    <hyperlink ref="B157" r:id="rId478" display="https://kz.defender-global.com/catalog/gamepads-17/12136" xr:uid="{00000000-0004-0000-0000-00005C020000}"/>
    <hyperlink ref="B158" r:id="rId479" display="https://kz.defender-global.com/catalog/gamepads-17/12135" xr:uid="{00000000-0004-0000-0000-00005D020000}"/>
    <hyperlink ref="B502" r:id="rId480" display="https://kz.defender-global.com/catalog/1404/12589" xr:uid="{00000000-0004-0000-0000-00005E020000}"/>
    <hyperlink ref="B503" r:id="rId481" display="https://kz.defender-global.com/catalog/1404/12590" xr:uid="{00000000-0004-0000-0000-00005F020000}"/>
    <hyperlink ref="B35" r:id="rId482" display="https://kz.defender-global.com/catalog/keyboards-1/12225" xr:uid="{00000000-0004-0000-0000-000060020000}"/>
    <hyperlink ref="B468" r:id="rId483" display="https://kz.defender-global.com/catalog/webcams/12706" xr:uid="{00000000-0004-0000-0000-000061020000}"/>
    <hyperlink ref="B469" r:id="rId484" display="https://kz.defender-global.com/catalog/webcams/12707" xr:uid="{00000000-0004-0000-0000-000062020000}"/>
    <hyperlink ref="B108" r:id="rId485" display="https://kz.defender-global.com/catalog/mice/12802" xr:uid="{00000000-0004-0000-0000-000063020000}"/>
    <hyperlink ref="B84" r:id="rId486" display="https://kz.defender-global.com/catalog/mice/12762" xr:uid="{00000000-0004-0000-0000-000064020000}"/>
    <hyperlink ref="B67" r:id="rId487" display="https://kz.defender-global.com/catalog/gaming-keyboards/12750" xr:uid="{00000000-0004-0000-0000-000065020000}"/>
    <hyperlink ref="B362" r:id="rId488" display="https://defender.ru/catalog/power-strips/10450" xr:uid="{290851B9-67AD-420E-A652-0EF67BD47E16}"/>
    <hyperlink ref="B363" r:id="rId489" display="https://defender.ru/catalog/power-strips/10453" xr:uid="{07CE61F9-FA71-4BCC-88D7-A65D34721C6C}"/>
    <hyperlink ref="B365" r:id="rId490" display="https://defender.ru/catalog/power-strips/10470" xr:uid="{1F0AF283-33D2-444B-8643-F7BCB32EA6D2}"/>
    <hyperlink ref="B366" r:id="rId491" display="https://defender.ru/catalog/power-strips/10460" xr:uid="{80985918-76D5-40E1-ABC3-78D2DD5F9C1C}"/>
    <hyperlink ref="B367" r:id="rId492" display="https://defender.ru/catalog/power-strips/10461" xr:uid="{F74F3345-84AC-439A-A368-FA7DEB4476D1}"/>
    <hyperlink ref="B390" r:id="rId493" display="https://kz.defender-global.com/catalog/power-strips/10512" xr:uid="{58376F52-73E2-4157-ABB5-B35A4B26E153}"/>
    <hyperlink ref="B394" r:id="rId494" display="https://kz.defender-global.com/catalog/power-strips/10517" xr:uid="{865EED31-2375-4B58-8965-9179A746D26D}"/>
    <hyperlink ref="B395" r:id="rId495" display="https://kz.defender-global.com/catalog/power-strips/10520" xr:uid="{A1968B6C-5FD9-44E3-A81A-E4A1D90EA6B3}"/>
    <hyperlink ref="B402" r:id="rId496" display="https://kz.defender-global.com/catalog/power-strips/10576" xr:uid="{FFEEF8E5-4FCB-4BFB-ACA6-F06EC04C255B}"/>
    <hyperlink ref="B405" r:id="rId497" display="Стабилизатор напряжения Defender AVR Initial 1000VA 320Вт, 2 розетки, Uвх=175-285В" xr:uid="{3F1A5F28-B01C-4FDC-9CE1-CEB0F739B517}"/>
    <hyperlink ref="B406" r:id="rId498" display="Стабилизатор напряжения Defender AVR Initial 1000VA 320Вт, 2 розетки, Uвх=175-285В" xr:uid="{E3BB55DE-19A4-4319-90ED-714DBA94EE83}"/>
    <hyperlink ref="B407" r:id="rId499" display="Стабилизатор напряжения Defender AVR Initial 1000VA 320Вт, 2 розетки, Uвх=175-285В" xr:uid="{F363A7E3-4F54-4B97-BD6A-66DFA5F57AE9}"/>
    <hyperlink ref="B350" r:id="rId500" display="https://defender.ru/catalog/power-strips/e450-5-0-m-4-outlets" xr:uid="{F8B853BC-934B-4973-8B1E-09F2CEED1ACF}"/>
    <hyperlink ref="B364" r:id="rId501" display="https://defender.ru/catalog/power-strips/10470" xr:uid="{43C50E95-5047-4FCC-8471-C5D8B261748F}"/>
    <hyperlink ref="B345" r:id="rId502" display="https://defender.ru/catalog/power-strips/e318-1-8m-3-outlets" xr:uid="{0E6A4928-ACCD-48C2-A79D-B7CCDAE3CE60}"/>
    <hyperlink ref="B346" r:id="rId503" display="https://defender.ru/catalog/power-strips/e330-3-0-m-3-outlets" xr:uid="{AADCE6E1-735D-466D-BC07-10E0332C3121}"/>
    <hyperlink ref="B347" r:id="rId504" display="https://defender.ru/catalog/power-strips/e350-5-0-m-3-outlets" xr:uid="{C20ECF74-6417-4B58-B92D-50F3DDFC2219}"/>
    <hyperlink ref="B348" r:id="rId505" display="https://defender.ru/catalog/power-strips/e418-1-8-m-4-outlets" xr:uid="{530262BE-F900-401A-866C-97080895CDB7}"/>
    <hyperlink ref="B349" r:id="rId506" display="https://defender.ru/catalog/power-strips/e430-3-0-m-4-outlets" xr:uid="{1B767421-97D2-4DC9-8456-6CFE4D2DCE11}"/>
    <hyperlink ref="B351" r:id="rId507" display="https://defender.ru/catalog/power-strips/e518-1-8-m-5-outlets" xr:uid="{3BD7493D-6AB3-436C-B150-742E6F16CAE5}"/>
    <hyperlink ref="B352" r:id="rId508" display="https://defender.ru/catalog/power-strips/e530-3-0-m-5-outlets" xr:uid="{A79D4AF2-3F81-47AF-9E3C-2DFEA5651D8B}"/>
    <hyperlink ref="B353" r:id="rId509" display="https://defender.ru/catalog/power-strips/e550-5-0-m-5-outlets" xr:uid="{232F8127-9611-4507-840A-FA2A3165A6D0}"/>
    <hyperlink ref="B354" r:id="rId510" display="https://defender.ru/catalog/power-strips/s318-switch-1-8-m-3-outlets" xr:uid="{D0018955-BEFA-4577-89E2-7136283705F0}"/>
    <hyperlink ref="B355" r:id="rId511" display="https://defender.ru/catalog/power-strips/s330-switch-3-0-m-3-outlets" xr:uid="{67E9D475-2E23-4131-99F9-EEF5DB26F0CF}"/>
    <hyperlink ref="B356" r:id="rId512" display="https://defender.ru/catalog/power-strips/s350-switch-5-0-m-3-outlets" xr:uid="{1A889067-3F4C-45E3-BCEE-BC8B26F7DF3E}"/>
    <hyperlink ref="B357" r:id="rId513" display="https://defender.ru/catalog/power-strips/s418-switch-1-8-m-4-outlets" xr:uid="{117C5FFC-FF69-499A-A6B0-03D180989CA6}"/>
    <hyperlink ref="B358" r:id="rId514" display="https://defender.ru/catalog/power-strips/s430-switch-3-0-m-4-outlets" xr:uid="{40EDC4F1-FAA9-4C30-A411-9ADDD7390FDD}"/>
    <hyperlink ref="B359" r:id="rId515" display="https://defender.ru/catalog/power-strips/s450-switch-5-0-m-4-outlets" xr:uid="{8D6990AA-30A5-4A29-8FD6-2CC0DCEC18E0}"/>
    <hyperlink ref="B361" r:id="rId516" display="https://defender.ru/catalog/power-strips/10449" xr:uid="{564E0983-E148-46B5-972F-11E633B5E637}"/>
    <hyperlink ref="B368" r:id="rId517" display="https://defender.ru/catalog/power-strips/10462" xr:uid="{4A645899-2D49-4D41-9D88-6087DD4CC9CC}"/>
    <hyperlink ref="B369" r:id="rId518" display="https://defender.ru/catalog/power-strips/10470" xr:uid="{FB539930-CBC1-4A5C-BF3A-9107C373A0FF}"/>
    <hyperlink ref="B370" r:id="rId519" display="https://defender.ru/catalog/power-strips/10472" xr:uid="{F692E469-0DAF-4F35-8146-E226C9407AC7}"/>
    <hyperlink ref="B371" r:id="rId520" display="https://defender.ru/catalog/power-strips/10485" xr:uid="{11DD45DD-0EB0-4354-A359-4FE189E5CF9E}"/>
    <hyperlink ref="B372" r:id="rId521" display="https://defender.ru/catalog/power-strips/10486" xr:uid="{52BAD232-BD02-4E6F-80B6-604EBB987839}"/>
    <hyperlink ref="B373" r:id="rId522" display="https://defender.ru/catalog/power-strips/m318-1-8m-3-outlets-black" xr:uid="{2E262A04-44A7-4345-B17C-FFA5E05F17D7}"/>
    <hyperlink ref="B374" r:id="rId523" display="https://defender.ru/catalog/power-strips/m330-3-0-m-3-outlets-black" xr:uid="{B637708D-36EE-48D8-A6C4-D727551FE281}"/>
    <hyperlink ref="B375" r:id="rId524" display="https://defender.ru/catalog/power-strips/m350-5-0-m-3-outlets-black" xr:uid="{BA7F7C98-2A66-4264-802B-404DB4A13912}"/>
    <hyperlink ref="B376" r:id="rId525" display="https://kz.defender-global.com/catalog/power-strips/m418-1-8-m-4-outlets-black" xr:uid="{9AE8AD2C-F769-4C3C-9B69-C74C1E59D65E}"/>
    <hyperlink ref="B377" r:id="rId526" display="https://kz.defender-global.com/catalog/power-strips/m430-3-0-m-4-outlets-black" xr:uid="{8AA0D36D-B541-40C4-90D6-37B29B4F0672}"/>
    <hyperlink ref="B378" r:id="rId527" display="https://kz.defender-global.com/catalog/power-strips/m450-5-0-m-4-outlets-black" xr:uid="{62D7EBEE-049C-4603-9BA2-316E65B520BF}"/>
    <hyperlink ref="B379" r:id="rId528" display="https://kz.defender-global.com/catalog/power-strips/m518-1-8-m-5-outlets-black" xr:uid="{FCE177E1-D081-4E1A-9250-570D97D6D9B2}"/>
    <hyperlink ref="B380" r:id="rId529" display="https://kz.defender-global.com/catalog/power-strips/m530-3-0-m-5-outlets-black" xr:uid="{0DE42E16-DF7D-4C6C-AC2D-BED37B2E5191}"/>
    <hyperlink ref="B381" r:id="rId530" display="https://kz.defender-global.com/catalog/power-strips/m550-5-0-m-5-outlets-black" xr:uid="{0BBDDBE1-E0F3-44A6-BB42-5C47CF328AD1}"/>
    <hyperlink ref="B382" r:id="rId531" display="https://kz.defender-global.com/catalog/power-strips/g318-switch-1-8m-3-outlets-black" xr:uid="{F4A50696-7569-4EC2-98D6-D562CB53D02B}"/>
    <hyperlink ref="B383" r:id="rId532" display="https://kz.defender-global.com/catalog/power-strips/g330-switch-3-0m-3-outlets-black" xr:uid="{B2806854-55D7-409A-80A1-E242553C1AF0}"/>
    <hyperlink ref="B384" r:id="rId533" display="https://kz.defender-global.com/catalog/power-strips/g350-switch-5-0m-3-outlets-black" xr:uid="{76B49613-A066-4ED0-8B3E-855FB29EE30C}"/>
    <hyperlink ref="B385" r:id="rId534" display="https://kz.defender-global.com/catalog/power-strips/g418-switch-5-0m-3-outlets-black" xr:uid="{DF912CFC-5B92-4AC2-9E39-D794CF8B1B43}"/>
    <hyperlink ref="B386" r:id="rId535" display="https://kz.defender-global.com/catalog/power-strips/g430-switch-3-0m-4-outlets-black" xr:uid="{75FA92C3-AD51-48FC-A3B4-301DDCFA4B6A}"/>
    <hyperlink ref="B387" r:id="rId536" display="https://kz.defender-global.com/catalog/power-strips/g450-switch-5-0m-4-outlets-black" xr:uid="{6ABF8167-1A79-46AB-9161-FECA127D7BBF}"/>
    <hyperlink ref="B388" r:id="rId537" display="https://kz.defender-global.com/catalog/power-strips/10507" xr:uid="{ECD07AD4-F71A-40ED-9942-137357C1AFE4}"/>
    <hyperlink ref="B389" r:id="rId538" display="https://kz.defender-global.com/catalog/power-strips/10508" xr:uid="{281BF4E6-525D-493B-85CF-EA9D6219FCE7}"/>
    <hyperlink ref="B393" r:id="rId539" display="https://kz.defender-global.com/catalog/power-strips/10513" xr:uid="{D4061DA2-89B4-4807-841C-213F88C60164}"/>
    <hyperlink ref="B396" r:id="rId540" display="https://kz.defender-global.com/catalog/power-strips/10524" xr:uid="{267AA05C-8787-4746-9ED6-86B3D3A6B7E2}"/>
    <hyperlink ref="B397" r:id="rId541" display="https://kz.defender-global.com/catalog/power-strips/10526" xr:uid="{1293E036-2100-4B36-B4F3-F344879F1196}"/>
    <hyperlink ref="B398" r:id="rId542" display="https://kz.defender-global.com/catalog/power-strips/10535" xr:uid="{CA2C9776-63BE-4A2A-AAF9-3D51A399848F}"/>
    <hyperlink ref="B399" r:id="rId543" display="https://kz.defender-global.com/catalog/power-strips/10541" xr:uid="{62B9569C-3EA5-4A18-9A5C-CFDA0C953B04}"/>
    <hyperlink ref="B400" r:id="rId544" display="https://kz.defender-global.com/catalog/power-strips/10559" xr:uid="{31EE16CE-E680-4230-BD84-7FEC74602108}"/>
    <hyperlink ref="B401" r:id="rId545" display="https://kz.defender-global.com/catalog/power-strips/10560" xr:uid="{98ABFD09-E46B-4174-BBF7-860BD26235E3}"/>
    <hyperlink ref="B391" r:id="rId546" display="https://kz.defender-global.com/catalog/power-strips/10495" xr:uid="{B77E9542-D3C7-48CC-B2DE-A69F22A3C946}"/>
    <hyperlink ref="B392" r:id="rId547" display="https://kz.defender-global.com/catalog/power-strips/10498" xr:uid="{9EDBB509-BDE0-4736-B348-9978CB0893E6}"/>
    <hyperlink ref="B403" r:id="rId548" display="https://kz.defender-global.com/catalog/power-strips/10549" xr:uid="{4C56849A-38D1-4044-89CC-E2F982B64BF3}"/>
    <hyperlink ref="B404" r:id="rId549" display="https://kz.defender-global.com/catalog/power-strips/10556" xr:uid="{9F3B9574-58A3-4C0D-96AA-6F5106D823AE}"/>
    <hyperlink ref="B579" r:id="rId550" display="https://defender.ru/catalog/bags-and-sleeves-for-laptops/11374" xr:uid="{B8E5345A-A4E2-4F4D-BE47-87A26C5D8AC2}"/>
    <hyperlink ref="B573" r:id="rId551" display="https://defender.ru/catalog/124/103818" xr:uid="{70F2AB07-F261-4D48-A9D1-28C654C7FD50}"/>
    <hyperlink ref="B580" r:id="rId552" display="https://defender.ru/catalog/bags-and-sleeves-for-laptops/11374" xr:uid="{1A3433E2-1E9C-4F8F-9762-9C8DA9355533}"/>
    <hyperlink ref="B251" r:id="rId553" display="https://kz.defender-global.com/catalog/mice/10258" xr:uid="{83090EAF-0052-4795-B5EA-2EEEF04A8FA1}"/>
    <hyperlink ref="B104" r:id="rId554" display="https://kz.defender-global.com/catalog/mice/12822" xr:uid="{B45F3CBA-EE38-439A-9983-628806911942}"/>
    <hyperlink ref="B269" r:id="rId555" display="https://kz.defender-global.com/catalog/mice/12231" xr:uid="{79ACECBD-8705-4BD8-8EAF-438F35ABD5B9}"/>
    <hyperlink ref="B111" r:id="rId556" display="https://kz.defender-global.com/catalog/mice/12801" xr:uid="{57527F62-6DA9-40CC-B555-37C8309BAD39}"/>
    <hyperlink ref="B78" r:id="rId557" display="https://kz.defender-global.com/catalog/mouse-keyboard-combos/12825" xr:uid="{0488B268-EDC6-44B3-A748-7FB50F0B5180}"/>
    <hyperlink ref="B75" r:id="rId558" display="https://kz.defender-global.com/catalog/mouse-keyboard-combos/12826" xr:uid="{BEB4284F-DA53-4E46-81EF-CE0C175C978A}"/>
    <hyperlink ref="B34" r:id="rId559" display="https://kz.defender-global.com/catalog/gaming-keyboards/12824" xr:uid="{0C1FDC7A-4CA5-4C43-B134-F2D931DECF75}"/>
    <hyperlink ref="B259" r:id="rId560" display="https://kz.defender-global.com/catalog/mice/12206" xr:uid="{45D0AD0A-9A26-43E9-BFAD-2353BE87D0DE}"/>
    <hyperlink ref="B91" r:id="rId561" display="https://kz.defender-global.com/catalog/mice/12761" xr:uid="{2A509864-3274-4CB1-8134-8E021D621C0C}"/>
    <hyperlink ref="B170" r:id="rId562" display="https://kz.defender-global.com/catalog/gaming-headsets/8203" xr:uid="{9C33BCF3-8B4B-4349-92C3-EB22C56767A3}"/>
    <hyperlink ref="B412" r:id="rId563" display="https://kz.defender-global.com/catalog/wireless-headsets/12199" xr:uid="{C6375CE7-E705-48EA-9F4D-1CE73D548AB9}"/>
    <hyperlink ref="B434" r:id="rId564" display="https://kz.defender-global.com/catalog/wireless-headsets/12200" xr:uid="{3E14DCF2-DCB7-42D6-ABB9-48DDAFDF06FA}"/>
    <hyperlink ref="B435" r:id="rId565" display="https://kz.defender-global.com/catalog/wireless-headsets/12878" xr:uid="{A1984D3E-8031-40A1-8EDE-949A0D600477}"/>
    <hyperlink ref="B306" r:id="rId566" display="https://kz.defender-global.com/catalog/mice/12965" xr:uid="{D049AE81-AE4B-40C0-B7AA-16305B874C17}"/>
    <hyperlink ref="B106" r:id="rId567" display="https://defender.ru/catalog/mice/warlock-gm-709l-rgb-8-buttons-2400dpi" xr:uid="{A090358D-D3D6-4FFB-8E80-AC3C5A44D1C8}"/>
    <hyperlink ref="B322" r:id="rId568" display="http://m-power.kz/node/424" xr:uid="{89953813-4E42-4AE3-BD33-CBC516F9B439}"/>
    <hyperlink ref="B576" r:id="rId569" display="https://kz.defender-global.com/catalog/bags-and-sleeves-for-laptops/12496" xr:uid="{C2F137FF-54D8-4FD7-9E1A-29E0D186DF73}"/>
    <hyperlink ref="B36" r:id="rId570" display="https://kz.defender-global.com/catalog/gaming-keyboards/12895" xr:uid="{42DF2F0D-BDA6-448E-88B9-B280235C830C}"/>
    <hyperlink ref="B42" r:id="rId571" display="https://kz.defender-global.com/catalog/gaming-keyboards/12893" xr:uid="{E2C27D89-7CF0-471E-AB2E-41F579D67D0C}"/>
    <hyperlink ref="B57" r:id="rId572" display="https://kz.defender-global.com/catalog/gaming-keyboards/12901" xr:uid="{7FA47CBB-62D6-4E23-B139-C34C700DCEB4}"/>
    <hyperlink ref="B66" r:id="rId573" display="https://kz.defender-global.com/catalog/gaming-keyboards/12901" xr:uid="{313B60BA-2874-4787-B514-9C2157472AE7}"/>
    <hyperlink ref="B27" r:id="rId574" display="https://kz.defender-global.com/catalog/gaming-keyboards/12899" xr:uid="{A1A08535-0448-415D-87E7-291B40561CD2}"/>
    <hyperlink ref="B53" r:id="rId575" display="https://kz.defender-global.com/catalog/gaming-keyboards/12897" xr:uid="{547F1C8D-8FFF-418F-9A71-6A6FCD667F8E}"/>
    <hyperlink ref="B31" r:id="rId576" display="https://kz.defender-global.com/catalog/gaming-keyboards/12891" xr:uid="{11FA82AF-8B73-44E6-8704-FD2F4E92330A}"/>
    <hyperlink ref="B83" r:id="rId577" display="https://kz.defender-global.com/catalog/mice/13516" xr:uid="{7792CCBB-5330-46D6-8324-08A865F9888E}"/>
    <hyperlink ref="B120" r:id="rId578" display="https://kz.defender-global.com/catalog/mice/13517" xr:uid="{4D9EE251-0044-4400-91DF-098C991F9456}"/>
    <hyperlink ref="B102" r:id="rId579" display="https://kz.defender-global.com/catalog/mice/13518" xr:uid="{F93E4A7C-9AB0-437F-A9B7-E18E320E9823}"/>
    <hyperlink ref="B147" r:id="rId580" display="https://defender.ru/catalog/gaming-wheels-1/challenge-mini-le-usb-mini-10-buttons" xr:uid="{D81B7D7F-ABC9-4731-8E15-F326D30DB41C}"/>
    <hyperlink ref="B149" r:id="rId581" display="https://defender.ru/catalog/gaming-wheels-1/13364" xr:uid="{3D7A0FC0-CF56-4BEE-9B2F-D63EFEFC249C}"/>
    <hyperlink ref="B148" r:id="rId582" display="https://defender.ru/catalog/gaming-wheels-1/12495" xr:uid="{613EA774-3E0F-4C06-B148-6E5585E56FD6}"/>
    <hyperlink ref="B152" r:id="rId583" display="https://defender.ru/catalog/gaming-wheels-1/13362" xr:uid="{937075D2-020A-4203-82FE-532C19A0FE9D}"/>
    <hyperlink ref="B526" r:id="rId584" display="https://defender.ru/catalog/107/100728" xr:uid="{00000000-0004-0000-0000-0000DF000000}"/>
    <hyperlink ref="B86" r:id="rId585" display="https://kz.defender-global.com/catalog/mice/13513" xr:uid="{EF88265A-845A-4069-BFDC-B59202F3EC4F}"/>
    <hyperlink ref="B87" r:id="rId586" display="https://kz.defender-global.com/catalog/mice/13514" xr:uid="{531766CB-734F-422A-A0FB-4222C20C0E37}"/>
    <hyperlink ref="B88" r:id="rId587" display="https://kz.defender-global.com/catalog/mice/13515" xr:uid="{28EE4BAE-3289-4575-8BBB-93BB677DF153}"/>
    <hyperlink ref="B459" r:id="rId588" display="https://kz.defender-global.com/catalog/gaming-streaming-microphones-1/12795" xr:uid="{5113FC57-2651-407D-8E21-01C93A46461A}"/>
    <hyperlink ref="B320" r:id="rId589" display="https://kz.defender-global.com/catalog/surge-protectors-1/13004" xr:uid="{16297EE2-5A79-4D58-93CD-8CABCEAA1063}"/>
    <hyperlink ref="B317" r:id="rId590" display="https://kz.defender-global.com/catalog/surge-protectors-1/13001" xr:uid="{22775D62-919A-4829-8AE2-4D882830A8B2}"/>
    <hyperlink ref="B318" r:id="rId591" display="https://kz.defender-global.com/catalog/surge-protectors-1/13002" xr:uid="{3E2DBC1B-C1E9-4FFD-ABCD-846B028A8356}"/>
    <hyperlink ref="B319" r:id="rId592" display="https://kz.defender-global.com/catalog/surge-protectors-1/13003" xr:uid="{A6CDC5FC-F75A-4E29-A74B-B9DEF08D4BD6}"/>
    <hyperlink ref="B321" r:id="rId593" display="https://kz.defender-global.com/catalog/surge-protectors-1/13005" xr:uid="{4778C68A-C39B-4F43-8373-62992139E333}"/>
    <hyperlink ref="B632" r:id="rId594" display="https://kz.defender-global.com/catalog/2-0-speaker-systems/aurora-s12-12w-wooden-box-220v" xr:uid="{0C06A682-1724-4035-A046-9DDAF9BC908A}"/>
    <hyperlink ref="B633" r:id="rId595" display="https://defender.ru/catalog/gaming-headsets/7865" xr:uid="{85FB8A1C-F338-4375-9A39-4761444BB516}"/>
  </hyperlinks>
  <pageMargins left="0.39370078740157483" right="0.11811023622047245" top="0.35433070866141736" bottom="0.35433070866141736" header="0.31496062992125984" footer="0.31496062992125984"/>
  <pageSetup scale="71" fitToHeight="15" orientation="portrait" r:id="rId596"/>
  <drawing r:id="rId5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Цены</vt:lpstr>
      <vt:lpstr>Цены!Область_печати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m-power</dc:creator>
  <cp:lastModifiedBy>Alexandr Grebenev</cp:lastModifiedBy>
  <cp:lastPrinted>2021-01-21T08:35:55Z</cp:lastPrinted>
  <dcterms:created xsi:type="dcterms:W3CDTF">2010-08-26T05:24:34Z</dcterms:created>
  <dcterms:modified xsi:type="dcterms:W3CDTF">2025-02-19T07:24:54Z</dcterms:modified>
</cp:coreProperties>
</file>